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checkCompatibility="1" defaultThemeVersion="166925"/>
  <mc:AlternateContent xmlns:mc="http://schemas.openxmlformats.org/markup-compatibility/2006">
    <mc:Choice Requires="x15">
      <x15ac:absPath xmlns:x15ac="http://schemas.microsoft.com/office/spreadsheetml/2010/11/ac" url="D:\TYF\New-OCHA-Yareem-2025\Tenders\TYF-009-2025\For Edit\For Review\TYF-009-2025\After Review\TYF-009-2025\"/>
    </mc:Choice>
  </mc:AlternateContent>
  <xr:revisionPtr revIDLastSave="0" documentId="13_ncr:1_{9E63E9F7-44FB-493F-B9C1-B06662913F65}" xr6:coauthVersionLast="47" xr6:coauthVersionMax="47" xr10:uidLastSave="{00000000-0000-0000-0000-000000000000}"/>
  <bookViews>
    <workbookView xWindow="-108" yWindow="-108" windowWidth="23256" windowHeight="12456" xr2:uid="{00000000-000D-0000-FFFF-FFFF00000000}"/>
  </bookViews>
  <sheets>
    <sheet name="ANNEX A Lot 1 BOQS " sheetId="5" r:id="rId1"/>
  </sheets>
  <definedNames>
    <definedName name="_xlnm.Print_Area" localSheetId="0">'ANNEX A Lot 1 BOQS '!$A$1:$K$34</definedName>
    <definedName name="_xlnm.Print_Titles" localSheetId="0">'ANNEX A Lot 1 BOQS '!$1:$4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3" i="5" l="1"/>
  <c r="I22" i="5"/>
  <c r="I20" i="5"/>
  <c r="I19" i="5"/>
  <c r="I18" i="5"/>
  <c r="I17" i="5"/>
  <c r="I16" i="5"/>
  <c r="I15" i="5"/>
  <c r="I14" i="5"/>
  <c r="I13" i="5"/>
  <c r="I12" i="5"/>
  <c r="I11" i="5"/>
  <c r="I10" i="5"/>
  <c r="I8" i="5"/>
  <c r="I7" i="5"/>
  <c r="H24" i="5" l="1"/>
  <c r="G22" i="5"/>
  <c r="G7" i="5"/>
  <c r="G8" i="5"/>
</calcChain>
</file>

<file path=xl/sharedStrings.xml><?xml version="1.0" encoding="utf-8"?>
<sst xmlns="http://schemas.openxmlformats.org/spreadsheetml/2006/main" count="75" uniqueCount="61">
  <si>
    <t>Item Description</t>
  </si>
  <si>
    <t>الوحدة
Unit</t>
  </si>
  <si>
    <t>سعر الوحدة بالدولار
Unit Price ($)</t>
  </si>
  <si>
    <t>الاجمالي بالدولار
Total ($)</t>
  </si>
  <si>
    <t>رقم البند
Item No</t>
  </si>
  <si>
    <t>وصف الصنف</t>
  </si>
  <si>
    <t>الوجيه</t>
  </si>
  <si>
    <t>الكمية الاجمالية Total Quantity</t>
  </si>
  <si>
    <t>Technical specification &amp; BoQs  and price offer sheet unit total prices  
 المواصفات الفنية وجداول الكميات ونموذج العرض المالي الاجمالي بالنسبة للوحدة</t>
  </si>
  <si>
    <t>السعر الإجمالي لكل صنف بالدولار الامريكي Total Price Per item in USD</t>
  </si>
  <si>
    <t>سعر الوحدة لكل صنف بالدولار Unit price per item in USD</t>
  </si>
  <si>
    <t xml:space="preserve">Name and title of the company's authorized representative:                                       الاسم والمسمى الوظيفي للممثل المخول للشركة
</t>
  </si>
  <si>
    <t>Piece 
حبة</t>
  </si>
  <si>
    <t>Tender No.TYF-009-2025 Tender Package - Annex-A  Technical Specification &amp; BOQ's &amp; price offer sheet  unit total price</t>
  </si>
  <si>
    <t>Bedding</t>
  </si>
  <si>
    <t>أدوات النوم / مستلزمات النوم</t>
  </si>
  <si>
    <t xml:space="preserve">Kitchen </t>
  </si>
  <si>
    <t>1 strong carton box for all kitchens set items to be stored with list of kitchen set contents in Arabic and English.</t>
  </si>
  <si>
    <t>صندوق كرتوني متين واحد لتخزين جميع عناصر مجموعة أدوات المطبخ، مع قائمة بمحتويات مجموعة المطبخ باللغتين العربية والإنجليزية.</t>
  </si>
  <si>
    <t>مواد منزلية أخرى</t>
  </si>
  <si>
    <t>Other House Materials</t>
  </si>
  <si>
    <t xml:space="preserve">أدوات المطبخ </t>
  </si>
  <si>
    <t>صورة للصنف 
Photo for Item</t>
  </si>
  <si>
    <t xml:space="preserve"> الكمية المخصصة لكل أسرة من كل صنف </t>
  </si>
  <si>
    <r>
      <t xml:space="preserve">Blanket   
</t>
    </r>
    <r>
      <rPr>
        <sz val="26"/>
        <rFont val="Calibri"/>
        <family val="2"/>
        <scheme val="minor"/>
      </rPr>
      <t>• Description: High thermal blankets 
• Dimentions: 1.5 x 2 m
• Compositions: polyester 100% 
• Weight: 3-4 kG
• Distribution according to distribution protocol</t>
    </r>
  </si>
  <si>
    <r>
      <t xml:space="preserve">البطانيات   
</t>
    </r>
    <r>
      <rPr>
        <sz val="26"/>
        <rFont val="Calibri"/>
        <family val="2"/>
        <scheme val="minor"/>
      </rPr>
      <t>•  الوصف: بطانيات حرارية عالية الجودة
• الأبعاد: 1.5 × 2 متر
• التركيب: بوليستر 100٪
• الوزن: 3–4 كجم
• التوزيع وفقًا لبروتوكول التوزيع</t>
    </r>
  </si>
  <si>
    <r>
      <t xml:space="preserve">Mattress
</t>
    </r>
    <r>
      <rPr>
        <sz val="26"/>
        <rFont val="Calibri"/>
        <family val="2"/>
        <scheme val="minor"/>
      </rPr>
      <t>• Description: Mattresses 
• Dimensions: 1.8*0.8 m 
• Thickness 10cm 
• Material: Normal Sponge - excellent type 
• Weight: 2.4 KG +/- 10%
• Distribution according to distribution protocol</t>
    </r>
  </si>
  <si>
    <r>
      <t xml:space="preserve">فراش 
</t>
    </r>
    <r>
      <rPr>
        <sz val="26"/>
        <rFont val="Calibri"/>
        <family val="2"/>
        <scheme val="minor"/>
      </rPr>
      <t>• الوصف: فرش
• الأبعاد: 1.8 × 0.8 متر
• السُمك: 10 سم
• المادة: إسفنج عادي – نوع ممتاز
• الوزن: 2.4 كجم ± 10%
• التوزيع وفقًا لبروتوكول التوزيع</t>
    </r>
  </si>
  <si>
    <r>
      <rPr>
        <b/>
        <sz val="26"/>
        <color theme="1"/>
        <rFont val="Calibri"/>
        <family val="2"/>
        <scheme val="minor"/>
      </rPr>
      <t>• Description: Cooking pot with lid and handles</t>
    </r>
    <r>
      <rPr>
        <sz val="26"/>
        <color theme="1"/>
        <rFont val="Calibri"/>
        <family val="2"/>
        <scheme val="minor"/>
      </rPr>
      <t xml:space="preserve">
• Size: 7 liters (no specific diameter and depth)
• Material: Aluminum 
• Weight: Weight for pot without lid 900 gm +/- 5%
• Handles: 2 stainless steel handles, attached with leakage-proof rivets, or welded
• Quality: Good Quality</t>
    </r>
  </si>
  <si>
    <r>
      <rPr>
        <b/>
        <sz val="26"/>
        <color theme="1"/>
        <rFont val="Calibri"/>
        <family val="2"/>
        <scheme val="minor"/>
      </rPr>
      <t>• الوصف: قدر طبخ مع غطاء ومقابض</t>
    </r>
    <r>
      <rPr>
        <sz val="26"/>
        <color theme="1"/>
        <rFont val="Calibri"/>
        <family val="2"/>
        <scheme val="minor"/>
      </rPr>
      <t xml:space="preserve">
• السعة: 7 لترات (بدون تحديد القطر أو العمق)
• المادة: ألمنيوم
• الوزن: وزن القدر بدون الغطاء 900 جم ± 5%
• المقابض: مقبضان من الستانلس ستيل، مثبتان بمسامير مانعة للتسرب أو ملحومان
• الجودة: جودة جيدة</t>
    </r>
  </si>
  <si>
    <r>
      <rPr>
        <b/>
        <sz val="26"/>
        <color theme="1"/>
        <rFont val="Calibri"/>
        <family val="2"/>
        <scheme val="minor"/>
      </rPr>
      <t xml:space="preserve">• Description: Pressure Cooking </t>
    </r>
    <r>
      <rPr>
        <sz val="26"/>
        <color theme="1"/>
        <rFont val="Calibri"/>
        <family val="2"/>
        <scheme val="minor"/>
      </rPr>
      <t xml:space="preserve">
• Size: 7 liters 
• Material: Aluminum
• Handles: 2 stainless steel or heat resistant plastic handles
• Quality: Good Quality</t>
    </r>
  </si>
  <si>
    <r>
      <rPr>
        <b/>
        <sz val="26"/>
        <color theme="1"/>
        <rFont val="Calibri"/>
        <family val="2"/>
        <scheme val="minor"/>
      </rPr>
      <t>• الوصف: قدر ضغط</t>
    </r>
    <r>
      <rPr>
        <sz val="26"/>
        <color theme="1"/>
        <rFont val="Calibri"/>
        <family val="2"/>
        <scheme val="minor"/>
      </rPr>
      <t xml:space="preserve">
• السعة: 7 لترات
• المادة: ألمنيوم
• المقابض: مقبضان من الستانلس ستيل أو من البلاستيك المقاوم للحرارة
• الجودة: جودة جيدة</t>
    </r>
  </si>
  <si>
    <r>
      <rPr>
        <b/>
        <sz val="26"/>
        <color theme="1"/>
        <rFont val="Calibri"/>
        <family val="2"/>
        <scheme val="minor"/>
      </rPr>
      <t>• Description: Metal Plates</t>
    </r>
    <r>
      <rPr>
        <sz val="26"/>
        <color theme="1"/>
        <rFont val="Calibri"/>
        <family val="2"/>
        <scheme val="minor"/>
      </rPr>
      <t xml:space="preserve">
• Size: from 23 cm to 25 cm
• Material: Stainless Steel
• Quality: Good Quality</t>
    </r>
  </si>
  <si>
    <r>
      <rPr>
        <b/>
        <sz val="26"/>
        <color theme="1"/>
        <rFont val="Calibri"/>
        <family val="2"/>
        <scheme val="minor"/>
      </rPr>
      <t>• الوصف: أطباق معدنية</t>
    </r>
    <r>
      <rPr>
        <sz val="26"/>
        <color theme="1"/>
        <rFont val="Calibri"/>
        <family val="2"/>
        <scheme val="minor"/>
      </rPr>
      <t xml:space="preserve">
• المقاس: من 23 سم إلى 25 سم
• المادة: ستانلس ستيل (فولاذ مقاوم للصدأ)
• الجودة: جودة جيدة</t>
    </r>
  </si>
  <si>
    <r>
      <rPr>
        <b/>
        <sz val="26"/>
        <color theme="1"/>
        <rFont val="Calibri"/>
        <family val="2"/>
        <scheme val="minor"/>
      </rPr>
      <t xml:space="preserve">• Description: Cups </t>
    </r>
    <r>
      <rPr>
        <sz val="26"/>
        <color theme="1"/>
        <rFont val="Calibri"/>
        <family val="2"/>
        <scheme val="minor"/>
      </rPr>
      <t xml:space="preserve">
• Size: 250 mL minimum
• Material: Stainless Steel
• Quality: Good Quality</t>
    </r>
  </si>
  <si>
    <r>
      <rPr>
        <b/>
        <sz val="26"/>
        <color theme="1"/>
        <rFont val="Calibri"/>
        <family val="2"/>
        <scheme val="minor"/>
      </rPr>
      <t>• الوصف: أكواب</t>
    </r>
    <r>
      <rPr>
        <sz val="26"/>
        <color theme="1"/>
        <rFont val="Calibri"/>
        <family val="2"/>
        <scheme val="minor"/>
      </rPr>
      <t xml:space="preserve">
• السعة: 250 مل على الأقل
• المادة: ستانلس ستيل (فولاذ مقاوم للصدأ)
• الجودة: جودة جيدة</t>
    </r>
  </si>
  <si>
    <r>
      <rPr>
        <b/>
        <sz val="26"/>
        <color theme="1"/>
        <rFont val="Calibri"/>
        <family val="2"/>
        <scheme val="minor"/>
      </rPr>
      <t>• Description: Soup bowl</t>
    </r>
    <r>
      <rPr>
        <sz val="26"/>
        <color theme="1"/>
        <rFont val="Calibri"/>
        <family val="2"/>
        <scheme val="minor"/>
      </rPr>
      <t xml:space="preserve">
• Size: 250 mL minimum
• Material: Plastic or Steel - Hard to break
• Quality: Good Quality</t>
    </r>
  </si>
  <si>
    <r>
      <rPr>
        <b/>
        <sz val="26"/>
        <color theme="1"/>
        <rFont val="Calibri"/>
        <family val="2"/>
        <scheme val="minor"/>
      </rPr>
      <t>• الوصف: وعاء شوربة</t>
    </r>
    <r>
      <rPr>
        <sz val="26"/>
        <color theme="1"/>
        <rFont val="Calibri"/>
        <family val="2"/>
        <scheme val="minor"/>
      </rPr>
      <t xml:space="preserve">
• الحجم: 250 مل كحد أدنى
• المادة: بلاستيك أو فولاذ – صعب الكسر
• الجودة: جودة جيدة</t>
    </r>
  </si>
  <si>
    <r>
      <rPr>
        <b/>
        <sz val="26"/>
        <color theme="1"/>
        <rFont val="Calibri"/>
        <family val="2"/>
        <scheme val="minor"/>
      </rPr>
      <t xml:space="preserve">• Description: Table Spoons </t>
    </r>
    <r>
      <rPr>
        <sz val="26"/>
        <color theme="1"/>
        <rFont val="Calibri"/>
        <family val="2"/>
        <scheme val="minor"/>
      </rPr>
      <t xml:space="preserve">
• Material: Stainless Steel
• Quality: Good Quality</t>
    </r>
  </si>
  <si>
    <r>
      <rPr>
        <b/>
        <sz val="26"/>
        <color theme="1"/>
        <rFont val="Calibri"/>
        <family val="2"/>
        <scheme val="minor"/>
      </rPr>
      <t>• الوصف: ملاعق طعام</t>
    </r>
    <r>
      <rPr>
        <sz val="26"/>
        <color theme="1"/>
        <rFont val="Calibri"/>
        <family val="2"/>
        <scheme val="minor"/>
      </rPr>
      <t xml:space="preserve">
• المادة: من الفولاذ المقاوم للصدأ
• الجودة: جودة جيدة</t>
    </r>
  </si>
  <si>
    <r>
      <rPr>
        <b/>
        <sz val="26"/>
        <color theme="1"/>
        <rFont val="Calibri"/>
        <family val="2"/>
        <scheme val="minor"/>
      </rPr>
      <t>• Description: Kitchen knife</t>
    </r>
    <r>
      <rPr>
        <sz val="26"/>
        <color theme="1"/>
        <rFont val="Calibri"/>
        <family val="2"/>
        <scheme val="minor"/>
      </rPr>
      <t xml:space="preserve">
• Size: Thickness of blade base min 1.5mm, measured at the blade middle - Length of  blade 15cm
• Material: Stainless steel blade
• Quality: Good Quality</t>
    </r>
  </si>
  <si>
    <r>
      <rPr>
        <b/>
        <sz val="26"/>
        <color theme="1"/>
        <rFont val="Calibri"/>
        <family val="2"/>
        <scheme val="minor"/>
      </rPr>
      <t>• الوصف: سكين مطبخ</t>
    </r>
    <r>
      <rPr>
        <sz val="26"/>
        <color theme="1"/>
        <rFont val="Calibri"/>
        <family val="2"/>
        <scheme val="minor"/>
      </rPr>
      <t xml:space="preserve">
• الحجم: سُمك قاعدة النصل لا يقل عن 1.5 مم (يُقاس في منتصف النصل) – طول النصل 15 سم
• المادة: نصل من الفولاذ المقاوم للصدأ
• الجودة: جودة جيدة</t>
    </r>
  </si>
  <si>
    <r>
      <rPr>
        <b/>
        <sz val="26"/>
        <color theme="1"/>
        <rFont val="Calibri"/>
        <family val="2"/>
        <scheme val="minor"/>
      </rPr>
      <t xml:space="preserve">• Description: Serving spoon </t>
    </r>
    <r>
      <rPr>
        <sz val="26"/>
        <color theme="1"/>
        <rFont val="Calibri"/>
        <family val="2"/>
        <scheme val="minor"/>
      </rPr>
      <t xml:space="preserve">
• Material: Stainless Steel
• Quality: Good Quality</t>
    </r>
  </si>
  <si>
    <r>
      <rPr>
        <b/>
        <sz val="26"/>
        <color theme="1"/>
        <rFont val="Calibri"/>
        <family val="2"/>
        <scheme val="minor"/>
      </rPr>
      <t>• الوصف: ملعقة تقديم</t>
    </r>
    <r>
      <rPr>
        <sz val="26"/>
        <color theme="1"/>
        <rFont val="Calibri"/>
        <family val="2"/>
        <scheme val="minor"/>
      </rPr>
      <t xml:space="preserve">
• المادة: من الفولاذ المقاوم للصدأ
• الجودة: جودة جيدة</t>
    </r>
  </si>
  <si>
    <r>
      <rPr>
        <b/>
        <sz val="26"/>
        <color theme="1"/>
        <rFont val="Calibri"/>
        <family val="2"/>
        <scheme val="minor"/>
      </rPr>
      <t>• Description: Tea Kettle</t>
    </r>
    <r>
      <rPr>
        <sz val="26"/>
        <color theme="1"/>
        <rFont val="Calibri"/>
        <family val="2"/>
        <scheme val="minor"/>
      </rPr>
      <t xml:space="preserve">
• Size: 1 liter
• Material: Alumanium
• Quality: Good Quality</t>
    </r>
  </si>
  <si>
    <r>
      <rPr>
        <b/>
        <sz val="26"/>
        <color theme="1"/>
        <rFont val="Calibri"/>
        <family val="2"/>
        <scheme val="minor"/>
      </rPr>
      <t>• الوصف: إبريق شاي</t>
    </r>
    <r>
      <rPr>
        <sz val="26"/>
        <color theme="1"/>
        <rFont val="Calibri"/>
        <family val="2"/>
        <scheme val="minor"/>
      </rPr>
      <t xml:space="preserve">
• الحجم: 1 لتر
• المادة: ألمنيوم
• الجودة: جودة جيدة</t>
    </r>
  </si>
  <si>
    <r>
      <rPr>
        <b/>
        <sz val="26"/>
        <color theme="1"/>
        <rFont val="Calibri"/>
        <family val="2"/>
        <scheme val="minor"/>
      </rPr>
      <t>• Description: Dough Bowl with lid</t>
    </r>
    <r>
      <rPr>
        <sz val="26"/>
        <color theme="1"/>
        <rFont val="Calibri"/>
        <family val="2"/>
        <scheme val="minor"/>
      </rPr>
      <t xml:space="preserve">
• Size: 14 liter
• Material: Plastic - Hard to break
• Quality: Good Quality</t>
    </r>
  </si>
  <si>
    <r>
      <rPr>
        <b/>
        <sz val="26"/>
        <color theme="1"/>
        <rFont val="Calibri"/>
        <family val="2"/>
        <scheme val="minor"/>
      </rPr>
      <t>• الوصف: وعاء عجين بغطاء</t>
    </r>
    <r>
      <rPr>
        <sz val="26"/>
        <color theme="1"/>
        <rFont val="Calibri"/>
        <family val="2"/>
        <scheme val="minor"/>
      </rPr>
      <t xml:space="preserve">
• الحجم: 14 لتر
• المادة: بلاستيك – صعب الكسر
• الجودة: جودة جيدة</t>
    </r>
  </si>
  <si>
    <r>
      <t xml:space="preserve">Bucket 
</t>
    </r>
    <r>
      <rPr>
        <sz val="26"/>
        <rFont val="Calibri"/>
        <family val="2"/>
        <scheme val="minor"/>
      </rPr>
      <t>• Description: Bucket with lid and strong plastic handle to carry the bucket 
• Capacity: 17 liters 
• Weight: 800 gms
• Material: Plastic - Has flexibility and hard to break
• Quality: Good Quality</t>
    </r>
  </si>
  <si>
    <r>
      <t xml:space="preserve">دلو 
</t>
    </r>
    <r>
      <rPr>
        <sz val="26"/>
        <rFont val="Calibri"/>
        <family val="2"/>
        <scheme val="minor"/>
      </rPr>
      <t>• الوصف: دلو بغطاء ومقبض بلاستيكي قوي لحمل الدلو
• السعة: 17 لترًا
• الوزن: 800 غرام
• المادة: بلاستيك – مرن وصعب الكسر
• الجودة: جودة جيدة</t>
    </r>
  </si>
  <si>
    <r>
      <t xml:space="preserve">Sleeping Mats  
</t>
    </r>
    <r>
      <rPr>
        <sz val="26"/>
        <rFont val="Calibri"/>
        <family val="2"/>
        <scheme val="minor"/>
      </rPr>
      <t>• Description:Sleeping Mats 
• Dimensions: 1.8*1.8 m 
• Composition: 100% synthetic yarns in a tightly wove
• Quality: Good Quality</t>
    </r>
  </si>
  <si>
    <t>السعر الاجمالي لجميع الأصناف المذكورة أعلاه بالدولار الأمريكي                                                       
Total price for all items mentioned above in US dollars</t>
  </si>
  <si>
    <t xml:space="preserve">Name of the Supplier company:                                                   
اسم الشركة المتقدمة </t>
  </si>
  <si>
    <t xml:space="preserve">Offical Stamp:                                                                                              الختم الرسمي
</t>
  </si>
  <si>
    <t xml:space="preserve">Date:  التاريخ                                                                                                                      
</t>
  </si>
  <si>
    <t xml:space="preserve">Signature:   التوقيع                                                                                                              
</t>
  </si>
  <si>
    <t xml:space="preserve">
Supply and Delivery of Non-Food Items (NFIs) for 130 Displaced Families in Yareem District, Ibb Governorate
توريد وتسليم مواد غير غذائية (NFIs) لعدد (130) أسرة نازحة في مديرية يريم بمحافظة إب</t>
  </si>
  <si>
    <t>السعر الإجمالي يشمل قيمة جميع المواد والخدمات ذات الصلة، بما في ذلك النقل والتوصيل والتسليم والتعبئة والتغليف والتخزين في مخازن المورد بمدينة يريم وأي نفقات إضافية مترتبة على ذلك. 
االكميات المذكورة نهائية، ويجب تجهيزها وتعبئتها تغليفها مسبقاً لتكون جاهزة للتسليم لعدد (130) أسرة نازحة، بحيث تكون الكمية المخصصة لكل أسرة وفق المواد والكميات المحددة في العمود الأخير من الجدول، وسيتم تسليمها للمستفيدين خلال يومين بعد أسبوع من توقيع العقد وترتيب إجراءات الاستلام 
مكان التسليم: مخازن المورد الفائز في مدينة يريم – محافظة إب.
يجب أن يتضمن العرض وصفًا تقنياً مفصلاً لجميع المواد، موقعاً ومختوماً بختم رسمي، ويظل العرض سارياً طوال فترة التقييم والتعاقد.</t>
  </si>
  <si>
    <t>The total price shall include the cost of all materials and related services, including transportation, delivery, packaging, and storage at the supplier’s warehouses in Yarim City, as well as any additional expenses arising from this.
The quantities indicated are final and must be prepared, packaged, and pre-packed to be ready for delivery to 130 displaced families, with the allocation for each family according to the items and quantities specified in the last column of the table. The items will be delivered to the beneficiaries within two days, one week after signing the contract and completing the delivery arrangements.
Delivery location: the winning supplier’s warehouses in Yarim City, Ibb Governorate
The quotation must include a detailed technical description of all materials, duly signed and stamped with an official seal, and shall remain valid throughout the evaluation and contracting period.</t>
  </si>
  <si>
    <r>
      <rPr>
        <b/>
        <u/>
        <sz val="28"/>
        <rFont val="Calibri"/>
        <family val="2"/>
        <scheme val="minor"/>
      </rPr>
      <t>ملاحظات وتعليمات عامة</t>
    </r>
    <r>
      <rPr>
        <b/>
        <sz val="28"/>
        <rFont val="Calibri"/>
        <family val="2"/>
        <scheme val="minor"/>
      </rPr>
      <t xml:space="preserve">                
</t>
    </r>
    <r>
      <rPr>
        <sz val="28"/>
        <rFont val="Calibri"/>
        <family val="2"/>
        <scheme val="minor"/>
      </rPr>
      <t>يجب أن يمتلك المورد مخازن في مدينة يريم – محافظة إب، ليتم فحص المواد فيه بنسبة 100% قبل التسليم للأسر المستهدفة. 
وفي حال كانت المواد غير مطابقة للمواصفات أو العينات المقدمة أثناء المناقصة، سيتم رفضها، ويلتزم المورد باستبدالها وإعادة نقلها على نفقته الخاصة.
يتعين على المورد إرفاق كتالوجات وصور لجميع المواد مختومة بختم مكتبه المقدم للمناقصة، مع تعبئة بياناتها في الملحق (I)، والتأكد من موقع التسليم قبل تسعير المواد وتحمل مسؤولية أي فروقات ناتجة عن ذلك. كما يجب عليه تقديم عينات من جميع المواد قبل توقيع العقد لاعتمادها رسمياً قبل التوريد والتسليم.
يعتبر العقد عقد توريد وتوصيل وتعبئة وتخزين وتسليم للكميات المحددة في الجدول فقط، وعلى هذا الأساس تُحدد أسعار الأصناف. 
وفي حال وجود أي اختلاف بين النص العربي والإنجليزي، يُعتمد الوصف باللغة العربية كمرجع رسمي.</t>
    </r>
  </si>
  <si>
    <r>
      <t xml:space="preserve">حصائر نوم 
</t>
    </r>
    <r>
      <rPr>
        <sz val="26"/>
        <rFont val="Calibri"/>
        <family val="2"/>
        <scheme val="minor"/>
      </rPr>
      <t>• الوصف: حصيرة نوم
• الأبعاد: 1.8 × 1.8 متر
• المكونات: مصنوع من خيوط صناعية بنسبة 100٪ منسوجة بإحكام
• الجودة: جودة جيدة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</si>
</sst>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
    <numFmt numFmtId="165" formatCode="0.0"/>
  </numFmts>
  <fonts count="31" x14ac:knownFonts="1">
    <font>
      <sz val="11"/>
      <color theme="1"/>
      <name val="Calibri"/>
      <family val="2"/>
      <scheme val="minor"/>
    </font>
    <font>
      <sz val="11"/>
      <color theme="1"/>
      <name val="Calibri"/>
      <family val="2"/>
      <charset val="178"/>
      <scheme val="minor"/>
    </font>
    <font>
      <sz val="10"/>
      <name val="Arial"/>
      <family val="2"/>
    </font>
    <font>
      <sz val="12"/>
      <name val="Arial"/>
      <family val="2"/>
    </font>
    <font>
      <b/>
      <sz val="18"/>
      <name val="Arial"/>
      <family val="2"/>
    </font>
    <font>
      <b/>
      <sz val="16"/>
      <name val="Arial"/>
      <family val="2"/>
    </font>
    <font>
      <sz val="18"/>
      <color theme="1"/>
      <name val="Arial"/>
      <family val="2"/>
    </font>
    <font>
      <b/>
      <u/>
      <sz val="18"/>
      <color theme="1"/>
      <name val="Arial"/>
      <family val="2"/>
    </font>
    <font>
      <b/>
      <u/>
      <sz val="18"/>
      <name val="Arial"/>
      <family val="2"/>
    </font>
    <font>
      <sz val="18"/>
      <name val="Arial"/>
      <family val="2"/>
    </font>
    <font>
      <b/>
      <sz val="16"/>
      <color theme="1"/>
      <name val="Calibri"/>
      <family val="2"/>
      <scheme val="minor"/>
    </font>
    <font>
      <b/>
      <sz val="20"/>
      <name val="Calibri"/>
      <family val="2"/>
    </font>
    <font>
      <b/>
      <sz val="18"/>
      <color theme="1"/>
      <name val="Calibri"/>
      <family val="2"/>
      <scheme val="minor"/>
    </font>
    <font>
      <sz val="16"/>
      <color theme="1"/>
      <name val="Calibri"/>
      <family val="2"/>
      <scheme val="minor"/>
    </font>
    <font>
      <sz val="18"/>
      <color theme="1"/>
      <name val="Calibri"/>
      <family val="2"/>
      <scheme val="minor"/>
    </font>
    <font>
      <sz val="15"/>
      <color theme="1"/>
      <name val="Calibri"/>
      <family val="2"/>
      <scheme val="minor"/>
    </font>
    <font>
      <u/>
      <sz val="18"/>
      <name val="Arial"/>
      <family val="2"/>
    </font>
    <font>
      <sz val="11"/>
      <name val="Calibri"/>
      <family val="2"/>
    </font>
    <font>
      <sz val="11"/>
      <color rgb="FF000000"/>
      <name val="Calibri"/>
      <family val="2"/>
    </font>
    <font>
      <b/>
      <sz val="26"/>
      <name val="Calibri"/>
      <family val="2"/>
      <scheme val="minor"/>
    </font>
    <font>
      <i/>
      <sz val="26"/>
      <name val="Times New Roman"/>
      <family val="1"/>
    </font>
    <font>
      <b/>
      <sz val="36"/>
      <name val="Times New Roman"/>
      <family val="1"/>
    </font>
    <font>
      <sz val="11"/>
      <color theme="1"/>
      <name val="Calibri"/>
      <family val="2"/>
      <scheme val="minor"/>
    </font>
    <font>
      <i/>
      <sz val="28"/>
      <name val="Calibri"/>
      <family val="2"/>
      <scheme val="minor"/>
    </font>
    <font>
      <sz val="28"/>
      <name val="Calibri"/>
      <family val="2"/>
      <scheme val="minor"/>
    </font>
    <font>
      <sz val="26"/>
      <name val="Calibri"/>
      <family val="2"/>
      <scheme val="minor"/>
    </font>
    <font>
      <b/>
      <sz val="26"/>
      <color theme="1"/>
      <name val="Calibri"/>
      <family val="2"/>
      <scheme val="minor"/>
    </font>
    <font>
      <sz val="26"/>
      <color theme="1"/>
      <name val="Calibri"/>
      <family val="2"/>
      <scheme val="minor"/>
    </font>
    <font>
      <b/>
      <sz val="28"/>
      <name val="Calibri"/>
      <family val="2"/>
      <scheme val="minor"/>
    </font>
    <font>
      <b/>
      <sz val="36"/>
      <name val="Calibri"/>
      <family val="2"/>
      <scheme val="minor"/>
    </font>
    <font>
      <b/>
      <u/>
      <sz val="2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0" fontId="2" fillId="0" borderId="0"/>
    <xf numFmtId="0" fontId="2" fillId="0" borderId="0">
      <protection locked="0"/>
    </xf>
    <xf numFmtId="0" fontId="2" fillId="0" borderId="0">
      <protection locked="0"/>
    </xf>
    <xf numFmtId="0" fontId="2" fillId="0" borderId="0"/>
    <xf numFmtId="0" fontId="2" fillId="0" borderId="0"/>
    <xf numFmtId="0" fontId="17" fillId="0" borderId="0">
      <alignment vertical="center"/>
    </xf>
    <xf numFmtId="44" fontId="18" fillId="0" borderId="0">
      <alignment vertical="top"/>
      <protection locked="0"/>
    </xf>
    <xf numFmtId="0" fontId="1" fillId="0" borderId="0"/>
    <xf numFmtId="44" fontId="22" fillId="0" borderId="0" applyFont="0" applyFill="0" applyBorder="0" applyAlignment="0" applyProtection="0"/>
    <xf numFmtId="0" fontId="22" fillId="0" borderId="0"/>
  </cellStyleXfs>
  <cellXfs count="145">
    <xf numFmtId="0" fontId="0" fillId="0" borderId="0" xfId="0"/>
    <xf numFmtId="0" fontId="4" fillId="0" borderId="0" xfId="3" quotePrefix="1" applyFont="1" applyAlignment="1" applyProtection="1">
      <alignment horizontal="left" vertical="top" wrapText="1"/>
    </xf>
    <xf numFmtId="44" fontId="19" fillId="0" borderId="1" xfId="9" applyFont="1" applyBorder="1" applyAlignment="1" applyProtection="1">
      <alignment horizontal="center" vertical="center"/>
      <protection locked="0" hidden="1"/>
    </xf>
    <xf numFmtId="44" fontId="19" fillId="0" borderId="6" xfId="9" applyFont="1" applyBorder="1" applyAlignment="1" applyProtection="1">
      <alignment horizontal="center" vertical="center"/>
      <protection locked="0" hidden="1"/>
    </xf>
    <xf numFmtId="4" fontId="26" fillId="0" borderId="8" xfId="0" applyNumberFormat="1" applyFont="1" applyBorder="1" applyAlignment="1" applyProtection="1">
      <alignment horizontal="center" vertical="center"/>
      <protection locked="0" hidden="1"/>
    </xf>
    <xf numFmtId="4" fontId="26" fillId="0" borderId="11" xfId="0" applyNumberFormat="1" applyFont="1" applyBorder="1" applyAlignment="1" applyProtection="1">
      <alignment horizontal="center" vertical="center"/>
      <protection locked="0" hidden="1"/>
    </xf>
    <xf numFmtId="4" fontId="26" fillId="0" borderId="9" xfId="0" applyNumberFormat="1" applyFont="1" applyBorder="1" applyAlignment="1" applyProtection="1">
      <alignment horizontal="center" vertical="center"/>
      <protection locked="0" hidden="1"/>
    </xf>
    <xf numFmtId="0" fontId="27" fillId="0" borderId="8" xfId="0" applyFont="1" applyBorder="1" applyAlignment="1" applyProtection="1">
      <alignment horizontal="center" vertical="center"/>
      <protection locked="0" hidden="1"/>
    </xf>
    <xf numFmtId="0" fontId="27" fillId="0" borderId="11" xfId="0" applyFont="1" applyBorder="1" applyAlignment="1" applyProtection="1">
      <alignment horizontal="center" vertical="center"/>
      <protection locked="0" hidden="1"/>
    </xf>
    <xf numFmtId="0" fontId="27" fillId="0" borderId="9" xfId="0" applyFont="1" applyBorder="1" applyAlignment="1" applyProtection="1">
      <alignment horizontal="center" vertical="center"/>
      <protection locked="0" hidden="1"/>
    </xf>
    <xf numFmtId="0" fontId="20" fillId="2" borderId="8" xfId="1" quotePrefix="1" applyFont="1" applyFill="1" applyBorder="1" applyAlignment="1" applyProtection="1">
      <alignment horizontal="center" vertical="center" wrapText="1"/>
    </xf>
    <xf numFmtId="0" fontId="20" fillId="2" borderId="9" xfId="1" quotePrefix="1" applyFont="1" applyFill="1" applyBorder="1" applyAlignment="1" applyProtection="1">
      <alignment horizontal="center" vertical="center" wrapText="1"/>
    </xf>
    <xf numFmtId="0" fontId="24" fillId="2" borderId="8" xfId="1" quotePrefix="1" applyFont="1" applyFill="1" applyBorder="1" applyAlignment="1" applyProtection="1">
      <alignment horizontal="center" vertical="center" wrapText="1" readingOrder="2"/>
    </xf>
    <xf numFmtId="0" fontId="23" fillId="2" borderId="11" xfId="1" quotePrefix="1" applyFont="1" applyFill="1" applyBorder="1" applyAlignment="1" applyProtection="1">
      <alignment horizontal="center" vertical="center" wrapText="1" readingOrder="2"/>
    </xf>
    <xf numFmtId="0" fontId="23" fillId="2" borderId="9" xfId="1" quotePrefix="1" applyFont="1" applyFill="1" applyBorder="1" applyAlignment="1" applyProtection="1">
      <alignment horizontal="center" vertical="center" wrapText="1" readingOrder="2"/>
    </xf>
    <xf numFmtId="0" fontId="20" fillId="2" borderId="11" xfId="1" quotePrefix="1" applyFont="1" applyFill="1" applyBorder="1" applyAlignment="1" applyProtection="1">
      <alignment horizontal="center" vertical="center" wrapText="1"/>
    </xf>
    <xf numFmtId="0" fontId="3" fillId="2" borderId="0" xfId="1" applyFont="1" applyFill="1" applyProtection="1"/>
    <xf numFmtId="0" fontId="21" fillId="2" borderId="8" xfId="1" quotePrefix="1" applyFont="1" applyFill="1" applyBorder="1" applyAlignment="1" applyProtection="1">
      <alignment horizontal="center" vertical="center" wrapText="1"/>
    </xf>
    <xf numFmtId="0" fontId="21" fillId="2" borderId="11" xfId="1" quotePrefix="1" applyFont="1" applyFill="1" applyBorder="1" applyAlignment="1" applyProtection="1">
      <alignment horizontal="center" vertical="center" wrapText="1"/>
    </xf>
    <xf numFmtId="0" fontId="21" fillId="2" borderId="9" xfId="1" quotePrefix="1" applyFont="1" applyFill="1" applyBorder="1" applyAlignment="1" applyProtection="1">
      <alignment horizontal="center" vertical="center" wrapText="1"/>
    </xf>
    <xf numFmtId="0" fontId="19" fillId="3" borderId="8" xfId="1" quotePrefix="1" applyFont="1" applyFill="1" applyBorder="1" applyAlignment="1" applyProtection="1">
      <alignment horizontal="center" vertical="center" wrapText="1" readingOrder="1"/>
    </xf>
    <xf numFmtId="0" fontId="19" fillId="3" borderId="11" xfId="1" quotePrefix="1" applyFont="1" applyFill="1" applyBorder="1" applyAlignment="1" applyProtection="1">
      <alignment horizontal="center" vertical="center" wrapText="1" readingOrder="1"/>
    </xf>
    <xf numFmtId="0" fontId="19" fillId="3" borderId="9" xfId="1" quotePrefix="1" applyFont="1" applyFill="1" applyBorder="1" applyAlignment="1" applyProtection="1">
      <alignment horizontal="center" vertical="center" wrapText="1" readingOrder="1"/>
    </xf>
    <xf numFmtId="0" fontId="3" fillId="4" borderId="0" xfId="1" applyFont="1" applyFill="1" applyProtection="1"/>
    <xf numFmtId="0" fontId="19" fillId="3" borderId="10" xfId="1" quotePrefix="1" applyFont="1" applyFill="1" applyBorder="1" applyAlignment="1" applyProtection="1">
      <alignment horizontal="center" vertical="center" wrapText="1"/>
    </xf>
    <xf numFmtId="0" fontId="19" fillId="3" borderId="10" xfId="1" applyFont="1" applyFill="1" applyBorder="1" applyAlignment="1" applyProtection="1">
      <alignment horizontal="center" vertical="center"/>
    </xf>
    <xf numFmtId="0" fontId="19" fillId="3" borderId="10" xfId="1" applyFont="1" applyFill="1" applyBorder="1" applyAlignment="1" applyProtection="1">
      <alignment horizontal="center" vertical="center" wrapText="1"/>
    </xf>
    <xf numFmtId="4" fontId="19" fillId="3" borderId="10" xfId="1" applyNumberFormat="1" applyFont="1" applyFill="1" applyBorder="1" applyAlignment="1" applyProtection="1">
      <alignment horizontal="center" vertical="center" wrapText="1"/>
    </xf>
    <xf numFmtId="4" fontId="19" fillId="3" borderId="7" xfId="1" applyNumberFormat="1" applyFont="1" applyFill="1" applyBorder="1" applyAlignment="1" applyProtection="1">
      <alignment horizontal="center" vertical="center" wrapText="1"/>
    </xf>
    <xf numFmtId="0" fontId="25" fillId="0" borderId="1" xfId="1" applyFont="1" applyBorder="1" applyProtection="1"/>
    <xf numFmtId="0" fontId="28" fillId="0" borderId="2" xfId="1" quotePrefix="1" applyFont="1" applyFill="1" applyBorder="1" applyAlignment="1" applyProtection="1">
      <alignment horizontal="right" vertical="top" wrapText="1" readingOrder="2"/>
    </xf>
    <xf numFmtId="0" fontId="28" fillId="0" borderId="3" xfId="1" quotePrefix="1" applyFont="1" applyFill="1" applyBorder="1" applyAlignment="1" applyProtection="1">
      <alignment horizontal="right" vertical="top" wrapText="1" readingOrder="2"/>
    </xf>
    <xf numFmtId="0" fontId="19" fillId="0" borderId="1" xfId="1" applyFont="1" applyBorder="1" applyAlignment="1" applyProtection="1">
      <alignment horizontal="right" vertical="top" wrapText="1"/>
    </xf>
    <xf numFmtId="0" fontId="19" fillId="0" borderId="2" xfId="1" applyFont="1" applyBorder="1" applyAlignment="1" applyProtection="1">
      <alignment horizontal="center" vertical="center" wrapText="1"/>
    </xf>
    <xf numFmtId="0" fontId="19" fillId="0" borderId="3" xfId="1" applyFont="1" applyBorder="1" applyAlignment="1" applyProtection="1">
      <alignment horizontal="center" vertical="center" wrapText="1"/>
    </xf>
    <xf numFmtId="0" fontId="19" fillId="0" borderId="3" xfId="1" applyFont="1" applyBorder="1" applyAlignment="1" applyProtection="1">
      <alignment horizontal="center" vertical="center" wrapText="1"/>
    </xf>
    <xf numFmtId="0" fontId="25" fillId="0" borderId="2" xfId="1" applyFont="1" applyFill="1" applyBorder="1" applyProtection="1"/>
    <xf numFmtId="0" fontId="25" fillId="0" borderId="1" xfId="1" applyFont="1" applyFill="1" applyBorder="1" applyProtection="1"/>
    <xf numFmtId="0" fontId="19" fillId="8" borderId="1" xfId="1" applyFont="1" applyFill="1" applyBorder="1" applyAlignment="1" applyProtection="1">
      <alignment horizontal="center" vertical="center"/>
    </xf>
    <xf numFmtId="0" fontId="26" fillId="8" borderId="1" xfId="0" applyFont="1" applyFill="1" applyBorder="1" applyAlignment="1" applyProtection="1">
      <alignment horizontal="left" vertical="center" wrapText="1"/>
    </xf>
    <xf numFmtId="0" fontId="26" fillId="8" borderId="5" xfId="10" applyFont="1" applyFill="1" applyBorder="1" applyAlignment="1" applyProtection="1">
      <alignment horizontal="right" vertical="center"/>
    </xf>
    <xf numFmtId="0" fontId="19" fillId="8" borderId="1" xfId="1" applyFont="1" applyFill="1" applyBorder="1" applyAlignment="1" applyProtection="1">
      <alignment horizontal="right" vertical="top" wrapText="1"/>
    </xf>
    <xf numFmtId="0" fontId="19" fillId="8" borderId="2" xfId="1" applyFont="1" applyFill="1" applyBorder="1" applyAlignment="1" applyProtection="1">
      <alignment horizontal="center" vertical="center" wrapText="1"/>
    </xf>
    <xf numFmtId="0" fontId="19" fillId="8" borderId="3" xfId="1" applyFont="1" applyFill="1" applyBorder="1" applyAlignment="1" applyProtection="1">
      <alignment horizontal="center" vertical="center" wrapText="1"/>
    </xf>
    <xf numFmtId="0" fontId="25" fillId="8" borderId="2" xfId="1" applyFont="1" applyFill="1" applyBorder="1" applyProtection="1"/>
    <xf numFmtId="0" fontId="25" fillId="8" borderId="1" xfId="1" applyFont="1" applyFill="1" applyBorder="1" applyProtection="1"/>
    <xf numFmtId="0" fontId="26" fillId="0" borderId="1" xfId="0" applyFont="1" applyBorder="1" applyAlignment="1" applyProtection="1">
      <alignment horizontal="center" vertical="center"/>
    </xf>
    <xf numFmtId="0" fontId="19" fillId="2" borderId="1" xfId="0" applyFont="1" applyFill="1" applyBorder="1" applyAlignment="1" applyProtection="1">
      <alignment horizontal="left" vertical="top" wrapText="1"/>
    </xf>
    <xf numFmtId="0" fontId="19" fillId="2" borderId="1" xfId="1" applyFont="1" applyFill="1" applyBorder="1" applyAlignment="1" applyProtection="1">
      <alignment horizontal="right" vertical="top" wrapText="1"/>
    </xf>
    <xf numFmtId="0" fontId="27" fillId="2" borderId="1" xfId="8" applyFont="1" applyFill="1" applyBorder="1" applyAlignment="1" applyProtection="1">
      <alignment horizontal="center" vertical="center" wrapText="1"/>
    </xf>
    <xf numFmtId="0" fontId="26" fillId="2" borderId="1" xfId="8" applyFont="1" applyFill="1" applyBorder="1" applyAlignment="1" applyProtection="1">
      <alignment horizontal="center" vertical="center"/>
    </xf>
    <xf numFmtId="4" fontId="19" fillId="0" borderId="1" xfId="0" applyNumberFormat="1" applyFont="1" applyBorder="1" applyAlignment="1" applyProtection="1">
      <alignment horizontal="center" vertical="center"/>
    </xf>
    <xf numFmtId="44" fontId="19" fillId="0" borderId="1" xfId="9" applyNumberFormat="1" applyFont="1" applyBorder="1" applyAlignment="1" applyProtection="1">
      <alignment horizontal="center" vertical="center" wrapText="1"/>
    </xf>
    <xf numFmtId="0" fontId="27" fillId="2" borderId="2" xfId="8" applyFont="1" applyFill="1" applyBorder="1" applyAlignment="1" applyProtection="1">
      <alignment horizontal="center" vertical="center"/>
    </xf>
    <xf numFmtId="0" fontId="27" fillId="2" borderId="1" xfId="8" applyFont="1" applyFill="1" applyBorder="1" applyAlignment="1" applyProtection="1">
      <alignment horizontal="center" vertical="center"/>
    </xf>
    <xf numFmtId="0" fontId="0" fillId="0" borderId="0" xfId="0" applyProtection="1"/>
    <xf numFmtId="0" fontId="26" fillId="2" borderId="2" xfId="8" applyFont="1" applyFill="1" applyBorder="1" applyAlignment="1" applyProtection="1">
      <alignment horizontal="center" vertical="center"/>
    </xf>
    <xf numFmtId="0" fontId="26" fillId="8" borderId="1" xfId="0" applyFont="1" applyFill="1" applyBorder="1" applyAlignment="1" applyProtection="1">
      <alignment horizontal="center" vertical="center"/>
    </xf>
    <xf numFmtId="0" fontId="19" fillId="8" borderId="1" xfId="0" applyFont="1" applyFill="1" applyBorder="1" applyAlignment="1" applyProtection="1">
      <alignment horizontal="left" vertical="center" wrapText="1"/>
    </xf>
    <xf numFmtId="0" fontId="19" fillId="8" borderId="1" xfId="1" applyFont="1" applyFill="1" applyBorder="1" applyAlignment="1" applyProtection="1">
      <alignment horizontal="right" vertical="center" wrapText="1"/>
    </xf>
    <xf numFmtId="0" fontId="27" fillId="8" borderId="1" xfId="8" applyFont="1" applyFill="1" applyBorder="1" applyAlignment="1" applyProtection="1">
      <alignment horizontal="center" vertical="center" wrapText="1"/>
    </xf>
    <xf numFmtId="0" fontId="26" fillId="8" borderId="1" xfId="8" applyFont="1" applyFill="1" applyBorder="1" applyAlignment="1" applyProtection="1">
      <alignment horizontal="center" vertical="center"/>
    </xf>
    <xf numFmtId="4" fontId="19" fillId="8" borderId="1" xfId="0" applyNumberFormat="1" applyFont="1" applyFill="1" applyBorder="1" applyAlignment="1" applyProtection="1">
      <alignment horizontal="center" vertical="center"/>
    </xf>
    <xf numFmtId="44" fontId="19" fillId="8" borderId="1" xfId="9" applyFont="1" applyFill="1" applyBorder="1" applyAlignment="1" applyProtection="1">
      <alignment horizontal="center" vertical="center"/>
    </xf>
    <xf numFmtId="44" fontId="19" fillId="8" borderId="1" xfId="9" applyNumberFormat="1" applyFont="1" applyFill="1" applyBorder="1" applyAlignment="1" applyProtection="1">
      <alignment horizontal="center" vertical="center" wrapText="1"/>
    </xf>
    <xf numFmtId="0" fontId="26" fillId="8" borderId="2" xfId="8" applyFont="1" applyFill="1" applyBorder="1" applyAlignment="1" applyProtection="1">
      <alignment horizontal="center" vertical="center"/>
    </xf>
    <xf numFmtId="0" fontId="27" fillId="0" borderId="1" xfId="10" applyFont="1" applyBorder="1" applyAlignment="1" applyProtection="1">
      <alignment vertical="top" wrapText="1"/>
    </xf>
    <xf numFmtId="0" fontId="27" fillId="0" borderId="2" xfId="10" applyFont="1" applyBorder="1" applyAlignment="1" applyProtection="1">
      <alignment vertical="top" wrapText="1" readingOrder="2"/>
    </xf>
    <xf numFmtId="0" fontId="27" fillId="0" borderId="1" xfId="10" applyFont="1" applyBorder="1" applyAlignment="1" applyProtection="1">
      <alignment vertical="center" wrapText="1"/>
    </xf>
    <xf numFmtId="0" fontId="27" fillId="0" borderId="2" xfId="10" applyFont="1" applyBorder="1" applyAlignment="1" applyProtection="1">
      <alignment vertical="center" wrapText="1" readingOrder="2"/>
    </xf>
    <xf numFmtId="2" fontId="26" fillId="0" borderId="1" xfId="0" applyNumberFormat="1" applyFont="1" applyBorder="1" applyAlignment="1" applyProtection="1">
      <alignment horizontal="center" vertical="center"/>
    </xf>
    <xf numFmtId="0" fontId="26" fillId="0" borderId="1" xfId="10" applyFont="1" applyBorder="1" applyAlignment="1" applyProtection="1">
      <alignment vertical="center" wrapText="1"/>
    </xf>
    <xf numFmtId="0" fontId="26" fillId="0" borderId="2" xfId="10" applyFont="1" applyBorder="1" applyAlignment="1" applyProtection="1">
      <alignment vertical="center" wrapText="1"/>
    </xf>
    <xf numFmtId="0" fontId="26" fillId="8" borderId="1" xfId="10" applyFont="1" applyFill="1" applyBorder="1" applyAlignment="1" applyProtection="1">
      <alignment vertical="top" wrapText="1"/>
    </xf>
    <xf numFmtId="0" fontId="26" fillId="8" borderId="2" xfId="10" applyFont="1" applyFill="1" applyBorder="1" applyAlignment="1" applyProtection="1">
      <alignment vertical="top" wrapText="1" readingOrder="2"/>
    </xf>
    <xf numFmtId="0" fontId="19" fillId="2" borderId="1" xfId="1" applyFont="1" applyFill="1" applyBorder="1" applyAlignment="1" applyProtection="1">
      <alignment horizontal="right" vertical="center" wrapText="1"/>
    </xf>
    <xf numFmtId="4" fontId="19" fillId="0" borderId="3" xfId="0" applyNumberFormat="1" applyFont="1" applyBorder="1" applyAlignment="1" applyProtection="1">
      <alignment horizontal="center" vertical="center"/>
    </xf>
    <xf numFmtId="0" fontId="28" fillId="3" borderId="12" xfId="1" applyFont="1" applyFill="1" applyBorder="1" applyAlignment="1" applyProtection="1">
      <alignment horizontal="center" vertical="center" wrapText="1"/>
    </xf>
    <xf numFmtId="0" fontId="28" fillId="3" borderId="4" xfId="1" applyFont="1" applyFill="1" applyBorder="1" applyAlignment="1" applyProtection="1">
      <alignment horizontal="center" vertical="center"/>
    </xf>
    <xf numFmtId="0" fontId="19" fillId="3" borderId="4" xfId="1" applyFont="1" applyFill="1" applyBorder="1" applyAlignment="1" applyProtection="1">
      <alignment vertical="center"/>
    </xf>
    <xf numFmtId="44" fontId="29" fillId="3" borderId="13" xfId="9" applyFont="1" applyFill="1" applyBorder="1" applyAlignment="1" applyProtection="1">
      <alignment horizontal="center" vertical="center"/>
    </xf>
    <xf numFmtId="44" fontId="29" fillId="3" borderId="14" xfId="9" applyFont="1" applyFill="1" applyBorder="1" applyAlignment="1" applyProtection="1">
      <alignment horizontal="center" vertical="center"/>
    </xf>
    <xf numFmtId="44" fontId="19" fillId="3" borderId="6" xfId="9" applyFont="1" applyFill="1" applyBorder="1" applyAlignment="1" applyProtection="1">
      <alignment horizontal="center" vertical="center"/>
    </xf>
    <xf numFmtId="0" fontId="3" fillId="5" borderId="0" xfId="1" applyFont="1" applyFill="1" applyProtection="1"/>
    <xf numFmtId="0" fontId="25" fillId="0" borderId="13" xfId="1" applyFont="1" applyFill="1" applyBorder="1" applyAlignment="1" applyProtection="1">
      <alignment horizontal="left" vertical="top" wrapText="1"/>
    </xf>
    <xf numFmtId="0" fontId="25" fillId="0" borderId="14" xfId="1" applyFont="1" applyFill="1" applyBorder="1" applyAlignment="1" applyProtection="1">
      <alignment horizontal="left" vertical="top"/>
    </xf>
    <xf numFmtId="0" fontId="24" fillId="0" borderId="18" xfId="1" applyFont="1" applyFill="1" applyBorder="1" applyAlignment="1" applyProtection="1">
      <alignment horizontal="right" vertical="top" wrapText="1"/>
    </xf>
    <xf numFmtId="0" fontId="24" fillId="0" borderId="19" xfId="1" applyFont="1" applyFill="1" applyBorder="1" applyAlignment="1" applyProtection="1">
      <alignment horizontal="right" vertical="top" wrapText="1"/>
    </xf>
    <xf numFmtId="0" fontId="24" fillId="0" borderId="20" xfId="1" applyFont="1" applyFill="1" applyBorder="1" applyAlignment="1" applyProtection="1">
      <alignment horizontal="right" vertical="top" wrapText="1"/>
    </xf>
    <xf numFmtId="0" fontId="3" fillId="0" borderId="0" xfId="1" applyFont="1" applyProtection="1"/>
    <xf numFmtId="0" fontId="25" fillId="0" borderId="15" xfId="1" applyFont="1" applyFill="1" applyBorder="1" applyAlignment="1" applyProtection="1">
      <alignment horizontal="left" vertical="top"/>
    </xf>
    <xf numFmtId="0" fontId="25" fillId="0" borderId="0" xfId="1" applyFont="1" applyFill="1" applyBorder="1" applyAlignment="1" applyProtection="1">
      <alignment horizontal="left" vertical="top"/>
    </xf>
    <xf numFmtId="0" fontId="24" fillId="0" borderId="21" xfId="1" applyFont="1" applyFill="1" applyBorder="1" applyAlignment="1" applyProtection="1">
      <alignment horizontal="right" vertical="top" wrapText="1"/>
    </xf>
    <xf numFmtId="0" fontId="24" fillId="0" borderId="1" xfId="1" applyFont="1" applyFill="1" applyBorder="1" applyAlignment="1" applyProtection="1">
      <alignment horizontal="right" vertical="top" wrapText="1"/>
    </xf>
    <xf numFmtId="0" fontId="24" fillId="0" borderId="22" xfId="1" applyFont="1" applyFill="1" applyBorder="1" applyAlignment="1" applyProtection="1">
      <alignment horizontal="right" vertical="top" wrapText="1"/>
    </xf>
    <xf numFmtId="0" fontId="25" fillId="0" borderId="17" xfId="1" applyFont="1" applyFill="1" applyBorder="1" applyAlignment="1" applyProtection="1">
      <alignment horizontal="left" vertical="top"/>
    </xf>
    <xf numFmtId="0" fontId="25" fillId="0" borderId="16" xfId="1" applyFont="1" applyFill="1" applyBorder="1" applyAlignment="1" applyProtection="1">
      <alignment horizontal="left" vertical="top"/>
    </xf>
    <xf numFmtId="0" fontId="24" fillId="0" borderId="23" xfId="1" applyFont="1" applyFill="1" applyBorder="1" applyAlignment="1" applyProtection="1">
      <alignment horizontal="right" vertical="top" wrapText="1"/>
    </xf>
    <xf numFmtId="0" fontId="24" fillId="0" borderId="24" xfId="1" applyFont="1" applyFill="1" applyBorder="1" applyAlignment="1" applyProtection="1">
      <alignment horizontal="right" vertical="top" wrapText="1"/>
    </xf>
    <xf numFmtId="0" fontId="24" fillId="0" borderId="25" xfId="1" applyFont="1" applyFill="1" applyBorder="1" applyAlignment="1" applyProtection="1">
      <alignment horizontal="right" vertical="top" wrapText="1"/>
    </xf>
    <xf numFmtId="0" fontId="26" fillId="7" borderId="8" xfId="0" applyFont="1" applyFill="1" applyBorder="1" applyAlignment="1" applyProtection="1">
      <alignment horizontal="left" vertical="center" wrapText="1" readingOrder="1"/>
    </xf>
    <xf numFmtId="0" fontId="26" fillId="7" borderId="9" xfId="0" applyFont="1" applyFill="1" applyBorder="1" applyAlignment="1" applyProtection="1">
      <alignment horizontal="left" vertical="center" readingOrder="1"/>
    </xf>
    <xf numFmtId="0" fontId="14" fillId="0" borderId="0" xfId="0" applyFont="1" applyProtection="1"/>
    <xf numFmtId="0" fontId="26" fillId="7" borderId="8" xfId="0" applyFont="1" applyFill="1" applyBorder="1" applyAlignment="1" applyProtection="1">
      <alignment horizontal="right" vertical="top" wrapText="1" readingOrder="1"/>
    </xf>
    <xf numFmtId="0" fontId="26" fillId="7" borderId="9" xfId="0" applyFont="1" applyFill="1" applyBorder="1" applyAlignment="1" applyProtection="1">
      <alignment horizontal="right" vertical="top" readingOrder="1"/>
    </xf>
    <xf numFmtId="0" fontId="26" fillId="7" borderId="8" xfId="0" applyFont="1" applyFill="1" applyBorder="1" applyAlignment="1" applyProtection="1">
      <alignment horizontal="left" vertical="top" wrapText="1" readingOrder="1"/>
    </xf>
    <xf numFmtId="0" fontId="26" fillId="7" borderId="9" xfId="0" applyFont="1" applyFill="1" applyBorder="1" applyAlignment="1" applyProtection="1">
      <alignment horizontal="left" vertical="top" readingOrder="1"/>
    </xf>
    <xf numFmtId="0" fontId="26" fillId="7" borderId="8" xfId="0" applyFont="1" applyFill="1" applyBorder="1" applyAlignment="1" applyProtection="1">
      <alignment horizontal="center" vertical="top" wrapText="1" readingOrder="1"/>
    </xf>
    <xf numFmtId="0" fontId="26" fillId="7" borderId="9" xfId="0" applyFont="1" applyFill="1" applyBorder="1" applyAlignment="1" applyProtection="1">
      <alignment horizontal="center" vertical="top" readingOrder="1"/>
    </xf>
    <xf numFmtId="0" fontId="10" fillId="0" borderId="0" xfId="0" applyFont="1" applyAlignment="1" applyProtection="1">
      <alignment horizontal="center" vertical="center"/>
    </xf>
    <xf numFmtId="0" fontId="8" fillId="0" borderId="0" xfId="0" quotePrefix="1" applyFont="1" applyAlignment="1" applyProtection="1">
      <alignment horizontal="left" vertical="top" wrapText="1"/>
    </xf>
    <xf numFmtId="0" fontId="7" fillId="0" borderId="0" xfId="0" quotePrefix="1" applyFont="1" applyAlignment="1" applyProtection="1">
      <alignment horizontal="right" vertical="center" wrapText="1" readingOrder="2"/>
    </xf>
    <xf numFmtId="4" fontId="11" fillId="0" borderId="0" xfId="0" applyNumberFormat="1" applyFont="1" applyAlignment="1" applyProtection="1">
      <alignment horizontal="center" vertical="center"/>
    </xf>
    <xf numFmtId="164" fontId="10" fillId="0" borderId="0" xfId="0" applyNumberFormat="1" applyFont="1" applyAlignment="1" applyProtection="1">
      <alignment horizontal="center" vertical="center"/>
    </xf>
    <xf numFmtId="0" fontId="4" fillId="0" borderId="0" xfId="0" quotePrefix="1" applyFont="1" applyAlignment="1" applyProtection="1">
      <alignment horizontal="left" vertical="top" wrapText="1"/>
    </xf>
    <xf numFmtId="0" fontId="7" fillId="0" borderId="0" xfId="0" quotePrefix="1" applyFont="1" applyAlignment="1" applyProtection="1">
      <alignment horizontal="right" vertical="center" wrapText="1"/>
    </xf>
    <xf numFmtId="0" fontId="9" fillId="0" borderId="0" xfId="0" quotePrefix="1" applyFont="1" applyAlignment="1" applyProtection="1">
      <alignment horizontal="right" vertical="center" wrapText="1" readingOrder="2"/>
    </xf>
    <xf numFmtId="0" fontId="5" fillId="0" borderId="0" xfId="1" applyFont="1" applyAlignment="1" applyProtection="1">
      <alignment horizontal="center" vertical="center"/>
    </xf>
    <xf numFmtId="165" fontId="5" fillId="0" borderId="0" xfId="1" applyNumberFormat="1" applyFont="1" applyAlignment="1" applyProtection="1">
      <alignment horizontal="center" vertical="center"/>
    </xf>
    <xf numFmtId="0" fontId="10" fillId="0" borderId="0" xfId="0" applyFont="1" applyAlignment="1" applyProtection="1">
      <alignment horizontal="center" vertical="center"/>
    </xf>
    <xf numFmtId="0" fontId="12" fillId="0" borderId="0" xfId="0" applyFont="1" applyAlignment="1" applyProtection="1">
      <alignment horizontal="right" vertical="top"/>
    </xf>
    <xf numFmtId="0" fontId="12" fillId="0" borderId="0" xfId="0" applyFont="1" applyAlignment="1" applyProtection="1">
      <alignment horizontal="center"/>
    </xf>
    <xf numFmtId="0" fontId="12" fillId="0" borderId="0" xfId="0" applyFont="1" applyAlignment="1" applyProtection="1">
      <alignment horizontal="center"/>
    </xf>
    <xf numFmtId="0" fontId="10" fillId="0" borderId="0" xfId="0" applyFont="1" applyAlignment="1" applyProtection="1">
      <alignment vertical="center"/>
    </xf>
    <xf numFmtId="0" fontId="10" fillId="0" borderId="0" xfId="0" applyFont="1" applyAlignment="1" applyProtection="1">
      <alignment horizontal="center" vertical="top"/>
    </xf>
    <xf numFmtId="0" fontId="13" fillId="0" borderId="0" xfId="0" applyFont="1" applyAlignment="1" applyProtection="1">
      <alignment vertical="center"/>
    </xf>
    <xf numFmtId="4" fontId="12" fillId="0" borderId="0" xfId="0" applyNumberFormat="1" applyFont="1" applyAlignment="1" applyProtection="1">
      <alignment vertical="center"/>
    </xf>
    <xf numFmtId="0" fontId="6" fillId="0" borderId="0" xfId="0" quotePrefix="1" applyFont="1" applyAlignment="1" applyProtection="1">
      <alignment horizontal="left" vertical="top" wrapText="1"/>
    </xf>
    <xf numFmtId="0" fontId="15" fillId="0" borderId="0" xfId="0" applyFont="1" applyProtection="1"/>
    <xf numFmtId="0" fontId="9" fillId="0" borderId="0" xfId="0" applyFont="1" applyAlignment="1" applyProtection="1">
      <alignment horizontal="left" vertical="top" wrapText="1"/>
    </xf>
    <xf numFmtId="0" fontId="9" fillId="0" borderId="0" xfId="0" applyFont="1" applyAlignment="1" applyProtection="1">
      <alignment horizontal="right" vertical="center" wrapText="1"/>
    </xf>
    <xf numFmtId="0" fontId="8" fillId="0" borderId="0" xfId="0" applyFont="1" applyAlignment="1" applyProtection="1">
      <alignment horizontal="left" vertical="top" wrapText="1"/>
    </xf>
    <xf numFmtId="0" fontId="4" fillId="0" borderId="0" xfId="0" applyFont="1" applyAlignment="1" applyProtection="1">
      <alignment horizontal="right" vertical="center" wrapText="1"/>
    </xf>
    <xf numFmtId="2" fontId="10" fillId="0" borderId="0" xfId="0" applyNumberFormat="1" applyFont="1" applyAlignment="1" applyProtection="1">
      <alignment horizontal="center" vertical="center"/>
    </xf>
    <xf numFmtId="0" fontId="7" fillId="0" borderId="0" xfId="0" quotePrefix="1" applyFont="1" applyAlignment="1" applyProtection="1">
      <alignment horizontal="left" vertical="top" wrapText="1"/>
    </xf>
    <xf numFmtId="0" fontId="16" fillId="0" borderId="0" xfId="0" quotePrefix="1" applyFont="1" applyAlignment="1" applyProtection="1">
      <alignment horizontal="right" vertical="center" wrapText="1" readingOrder="2"/>
    </xf>
    <xf numFmtId="165" fontId="10" fillId="0" borderId="0" xfId="0" applyNumberFormat="1" applyFont="1" applyAlignment="1" applyProtection="1">
      <alignment horizontal="center" vertical="center"/>
    </xf>
    <xf numFmtId="0" fontId="6" fillId="0" borderId="0" xfId="0" quotePrefix="1" applyFont="1" applyAlignment="1" applyProtection="1">
      <alignment horizontal="right" vertical="center" wrapText="1"/>
    </xf>
    <xf numFmtId="0" fontId="13" fillId="0" borderId="0" xfId="0" applyFont="1" applyProtection="1"/>
    <xf numFmtId="0" fontId="0" fillId="0" borderId="0" xfId="0" applyAlignment="1" applyProtection="1">
      <alignment vertical="top"/>
    </xf>
    <xf numFmtId="4" fontId="0" fillId="0" borderId="0" xfId="0" applyNumberFormat="1" applyProtection="1"/>
    <xf numFmtId="0" fontId="3" fillId="0" borderId="0" xfId="1" applyFont="1" applyAlignment="1" applyProtection="1">
      <alignment vertical="top"/>
    </xf>
    <xf numFmtId="4" fontId="3" fillId="0" borderId="0" xfId="1" applyNumberFormat="1" applyFont="1" applyProtection="1"/>
    <xf numFmtId="0" fontId="3" fillId="6" borderId="0" xfId="1" applyFont="1" applyFill="1" applyProtection="1"/>
    <xf numFmtId="4" fontId="3" fillId="2" borderId="0" xfId="1" applyNumberFormat="1" applyFont="1" applyFill="1" applyProtection="1"/>
  </cellXfs>
  <cellStyles count="11">
    <cellStyle name="Currency" xfId="9" builtinId="4"/>
    <cellStyle name="Currency 2" xfId="7" xr:uid="{00000000-0005-0000-0000-000000000000}"/>
    <cellStyle name="Normal" xfId="0" builtinId="0"/>
    <cellStyle name="Normal 2" xfId="1" xr:uid="{00000000-0005-0000-0000-000002000000}"/>
    <cellStyle name="Normal 2 2" xfId="2" xr:uid="{00000000-0005-0000-0000-000003000000}"/>
    <cellStyle name="Normal 2 2 4" xfId="10" xr:uid="{98793024-9948-4ADD-9E24-67845EC29309}"/>
    <cellStyle name="Normal 3" xfId="6" xr:uid="{00000000-0005-0000-0000-000004000000}"/>
    <cellStyle name="Normal 3 2" xfId="5" xr:uid="{00000000-0005-0000-0000-000005000000}"/>
    <cellStyle name="Normal 3 2 2" xfId="3" xr:uid="{00000000-0005-0000-0000-000006000000}"/>
    <cellStyle name="Normal 7" xfId="4" xr:uid="{00000000-0005-0000-0000-000007000000}"/>
    <cellStyle name="عادي 4" xfId="8" xr:uid="{18159599-0CA2-4380-8DED-313E5601EB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8</xdr:col>
      <xdr:colOff>1670050</xdr:colOff>
      <xdr:row>0</xdr:row>
      <xdr:rowOff>198120</xdr:rowOff>
    </xdr:from>
    <xdr:to>
      <xdr:col>10</xdr:col>
      <xdr:colOff>789506</xdr:colOff>
      <xdr:row>0</xdr:row>
      <xdr:rowOff>2520523</xdr:rowOff>
    </xdr:to>
    <xdr:pic>
      <xdr:nvPicPr>
        <xdr:cNvPr id="3" name="Picture 2">
          <a:extLst>
            <a:ext uri="{FF2B5EF4-FFF2-40B4-BE49-F238E27FC236}">
              <a16:creationId xmlns:a16="http://schemas.microsoft.com/office/drawing/2014/main" id="{9D37C929-50F4-482D-BFF8-AFDEED68F6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3120350" y="198120"/>
          <a:ext cx="4415356" cy="2322403"/>
        </a:xfrm>
        <a:prstGeom prst="rect">
          <a:avLst/>
        </a:prstGeom>
      </xdr:spPr>
    </xdr:pic>
    <xdr:clientData/>
  </xdr:twoCellAnchor>
  <xdr:twoCellAnchor editAs="oneCell">
    <xdr:from>
      <xdr:col>1</xdr:col>
      <xdr:colOff>491490</xdr:colOff>
      <xdr:row>0</xdr:row>
      <xdr:rowOff>0</xdr:rowOff>
    </xdr:from>
    <xdr:to>
      <xdr:col>1</xdr:col>
      <xdr:colOff>6187440</xdr:colOff>
      <xdr:row>1</xdr:row>
      <xdr:rowOff>0</xdr:rowOff>
    </xdr:to>
    <xdr:pic>
      <xdr:nvPicPr>
        <xdr:cNvPr id="4" name="ShapeProperty">
          <a:extLst>
            <a:ext uri="{FF2B5EF4-FFF2-40B4-BE49-F238E27FC236}">
              <a16:creationId xmlns:a16="http://schemas.microsoft.com/office/drawing/2014/main" id="{87686B39-1B89-4D40-9183-EBEAB381D43A}"/>
            </a:ext>
          </a:extLst>
        </xdr:cNvPr>
        <xdr:cNvPicPr>
          <a:picLocks noChangeAspect="1"/>
        </xdr:cNvPicPr>
      </xdr:nvPicPr>
      <xdr:blipFill>
        <a:blip xmlns:r="http://schemas.openxmlformats.org/officeDocument/2006/relationships" r:embed="rId2"/>
        <a:stretch>
          <a:fillRect/>
        </a:stretch>
      </xdr:blipFill>
      <xdr:spPr>
        <a:xfrm>
          <a:off x="1329690" y="0"/>
          <a:ext cx="5695950" cy="2667000"/>
        </a:xfrm>
        <a:prstGeom prst="rect">
          <a:avLst/>
        </a:prstGeom>
        <a:noFill/>
        <a:ln w="9525">
          <a:noFill/>
        </a:ln>
        <a:effectLst/>
      </xdr:spPr>
    </xdr:pic>
    <xdr:clientData/>
  </xdr:twoCellAnchor>
  <xdr:twoCellAnchor editAs="oneCell">
    <xdr:from>
      <xdr:col>10</xdr:col>
      <xdr:colOff>259080</xdr:colOff>
      <xdr:row>7</xdr:row>
      <xdr:rowOff>228600</xdr:rowOff>
    </xdr:from>
    <xdr:to>
      <xdr:col>10</xdr:col>
      <xdr:colOff>2377440</xdr:colOff>
      <xdr:row>7</xdr:row>
      <xdr:rowOff>2560320</xdr:rowOff>
    </xdr:to>
    <xdr:pic>
      <xdr:nvPicPr>
        <xdr:cNvPr id="5" name="Picture 4">
          <a:extLst>
            <a:ext uri="{FF2B5EF4-FFF2-40B4-BE49-F238E27FC236}">
              <a16:creationId xmlns:a16="http://schemas.microsoft.com/office/drawing/2014/main" id="{20A5173C-7CBB-4E7C-87D0-05DD7C84CAC5}"/>
            </a:ext>
            <a:ext uri="{147F2762-F138-4A5C-976F-8EAC2B608ADB}">
              <a16:predDERef xmlns:a16="http://schemas.microsoft.com/office/drawing/2014/main" pred="{E0D2C883-AF69-4CB5-BA8A-ADAAFC86A5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127200" y="14508480"/>
          <a:ext cx="2118360" cy="2331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133350</xdr:colOff>
      <xdr:row>6</xdr:row>
      <xdr:rowOff>125730</xdr:rowOff>
    </xdr:from>
    <xdr:to>
      <xdr:col>10</xdr:col>
      <xdr:colOff>2221230</xdr:colOff>
      <xdr:row>6</xdr:row>
      <xdr:rowOff>2030730</xdr:rowOff>
    </xdr:to>
    <xdr:pic>
      <xdr:nvPicPr>
        <xdr:cNvPr id="6" name="Picture 5" descr="Single And King None And Green Blankets">
          <a:extLst>
            <a:ext uri="{FF2B5EF4-FFF2-40B4-BE49-F238E27FC236}">
              <a16:creationId xmlns:a16="http://schemas.microsoft.com/office/drawing/2014/main" id="{72BCBCAA-CAB6-4FB1-AF3F-2238B2DB090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6879550" y="12393930"/>
          <a:ext cx="2087880"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350520</xdr:colOff>
      <xdr:row>9</xdr:row>
      <xdr:rowOff>106680</xdr:rowOff>
    </xdr:from>
    <xdr:to>
      <xdr:col>10</xdr:col>
      <xdr:colOff>2148840</xdr:colOff>
      <xdr:row>9</xdr:row>
      <xdr:rowOff>2240280</xdr:rowOff>
    </xdr:to>
    <xdr:pic>
      <xdr:nvPicPr>
        <xdr:cNvPr id="7" name="Picture 6">
          <a:extLst>
            <a:ext uri="{FF2B5EF4-FFF2-40B4-BE49-F238E27FC236}">
              <a16:creationId xmlns:a16="http://schemas.microsoft.com/office/drawing/2014/main" id="{81380916-1951-4FD6-A2FD-5E4887C66C6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7218640" y="17465040"/>
          <a:ext cx="1798320" cy="213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274320</xdr:colOff>
      <xdr:row>10</xdr:row>
      <xdr:rowOff>243840</xdr:rowOff>
    </xdr:from>
    <xdr:to>
      <xdr:col>10</xdr:col>
      <xdr:colOff>2194560</xdr:colOff>
      <xdr:row>10</xdr:row>
      <xdr:rowOff>1676400</xdr:rowOff>
    </xdr:to>
    <xdr:pic>
      <xdr:nvPicPr>
        <xdr:cNvPr id="8" name="Picture 7">
          <a:extLst>
            <a:ext uri="{FF2B5EF4-FFF2-40B4-BE49-F238E27FC236}">
              <a16:creationId xmlns:a16="http://schemas.microsoft.com/office/drawing/2014/main" id="{1B2D3A48-C3E8-4BFE-A6BA-80424CB7D78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142440" y="19979640"/>
          <a:ext cx="1920240"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213360</xdr:colOff>
      <xdr:row>11</xdr:row>
      <xdr:rowOff>198120</xdr:rowOff>
    </xdr:from>
    <xdr:to>
      <xdr:col>10</xdr:col>
      <xdr:colOff>2194560</xdr:colOff>
      <xdr:row>11</xdr:row>
      <xdr:rowOff>2076074</xdr:rowOff>
    </xdr:to>
    <xdr:pic>
      <xdr:nvPicPr>
        <xdr:cNvPr id="9" name="Picture 8">
          <a:extLst>
            <a:ext uri="{FF2B5EF4-FFF2-40B4-BE49-F238E27FC236}">
              <a16:creationId xmlns:a16="http://schemas.microsoft.com/office/drawing/2014/main" id="{9ED94C00-CFD5-4FDC-9640-25684C87774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081480" y="21732240"/>
          <a:ext cx="1981200" cy="1877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259080</xdr:colOff>
      <xdr:row>12</xdr:row>
      <xdr:rowOff>106680</xdr:rowOff>
    </xdr:from>
    <xdr:to>
      <xdr:col>10</xdr:col>
      <xdr:colOff>2118360</xdr:colOff>
      <xdr:row>12</xdr:row>
      <xdr:rowOff>1566983</xdr:rowOff>
    </xdr:to>
    <xdr:pic>
      <xdr:nvPicPr>
        <xdr:cNvPr id="10" name="Picture 9">
          <a:extLst>
            <a:ext uri="{FF2B5EF4-FFF2-40B4-BE49-F238E27FC236}">
              <a16:creationId xmlns:a16="http://schemas.microsoft.com/office/drawing/2014/main" id="{D0AB7EAB-B86D-4A43-B82D-AB93D03DEBB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7127200" y="23804880"/>
          <a:ext cx="1859280" cy="1460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525780</xdr:colOff>
      <xdr:row>13</xdr:row>
      <xdr:rowOff>152400</xdr:rowOff>
    </xdr:from>
    <xdr:to>
      <xdr:col>10</xdr:col>
      <xdr:colOff>1925955</xdr:colOff>
      <xdr:row>13</xdr:row>
      <xdr:rowOff>1192530</xdr:rowOff>
    </xdr:to>
    <xdr:pic>
      <xdr:nvPicPr>
        <xdr:cNvPr id="11" name="Picture 10">
          <a:extLst>
            <a:ext uri="{FF2B5EF4-FFF2-40B4-BE49-F238E27FC236}">
              <a16:creationId xmlns:a16="http://schemas.microsoft.com/office/drawing/2014/main" id="{2A6456F1-6347-4E29-B69F-A6F540E5965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7729180" y="25698450"/>
          <a:ext cx="1400175" cy="1040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582930</xdr:colOff>
      <xdr:row>13</xdr:row>
      <xdr:rowOff>1371032</xdr:rowOff>
    </xdr:from>
    <xdr:to>
      <xdr:col>10</xdr:col>
      <xdr:colOff>2028825</xdr:colOff>
      <xdr:row>13</xdr:row>
      <xdr:rowOff>2388013</xdr:rowOff>
    </xdr:to>
    <xdr:pic>
      <xdr:nvPicPr>
        <xdr:cNvPr id="12" name="Picture 11" descr="Steel Bowl">
          <a:extLst>
            <a:ext uri="{FF2B5EF4-FFF2-40B4-BE49-F238E27FC236}">
              <a16:creationId xmlns:a16="http://schemas.microsoft.com/office/drawing/2014/main" id="{A060079D-4037-4E56-88F7-2193B5220045}"/>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7786330" y="26917082"/>
          <a:ext cx="1445895" cy="1016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289560</xdr:colOff>
      <xdr:row>14</xdr:row>
      <xdr:rowOff>533400</xdr:rowOff>
    </xdr:from>
    <xdr:to>
      <xdr:col>10</xdr:col>
      <xdr:colOff>1981200</xdr:colOff>
      <xdr:row>14</xdr:row>
      <xdr:rowOff>1722120</xdr:rowOff>
    </xdr:to>
    <xdr:pic>
      <xdr:nvPicPr>
        <xdr:cNvPr id="13" name="Picture 12">
          <a:extLst>
            <a:ext uri="{FF2B5EF4-FFF2-40B4-BE49-F238E27FC236}">
              <a16:creationId xmlns:a16="http://schemas.microsoft.com/office/drawing/2014/main" id="{BEC9C2E1-F3F7-4365-ABCF-18FA292D8965}"/>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7492960" y="28727400"/>
          <a:ext cx="1691640" cy="1188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243840</xdr:colOff>
      <xdr:row>15</xdr:row>
      <xdr:rowOff>457200</xdr:rowOff>
    </xdr:from>
    <xdr:to>
      <xdr:col>10</xdr:col>
      <xdr:colOff>2238375</xdr:colOff>
      <xdr:row>15</xdr:row>
      <xdr:rowOff>1495426</xdr:rowOff>
    </xdr:to>
    <xdr:pic>
      <xdr:nvPicPr>
        <xdr:cNvPr id="14" name="Picture 13">
          <a:extLst>
            <a:ext uri="{FF2B5EF4-FFF2-40B4-BE49-F238E27FC236}">
              <a16:creationId xmlns:a16="http://schemas.microsoft.com/office/drawing/2014/main" id="{A192F9BC-043B-40E7-98EF-DCB07690077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7111960" y="30480000"/>
          <a:ext cx="1994535" cy="1038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380999</xdr:colOff>
      <xdr:row>16</xdr:row>
      <xdr:rowOff>198120</xdr:rowOff>
    </xdr:from>
    <xdr:to>
      <xdr:col>10</xdr:col>
      <xdr:colOff>1965959</xdr:colOff>
      <xdr:row>16</xdr:row>
      <xdr:rowOff>1174782</xdr:rowOff>
    </xdr:to>
    <xdr:pic>
      <xdr:nvPicPr>
        <xdr:cNvPr id="15" name="Picture 14" descr="Amazon.com: Chef Craft Select Serving Spoon, 9.5 inch, Stainless Steel:  Home &amp; Kitchen">
          <a:extLst>
            <a:ext uri="{FF2B5EF4-FFF2-40B4-BE49-F238E27FC236}">
              <a16:creationId xmlns:a16="http://schemas.microsoft.com/office/drawing/2014/main" id="{2F4A73E4-488A-45D9-A665-9CCC93FF28D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flipH="1">
          <a:off x="27249119" y="32019240"/>
          <a:ext cx="1584960" cy="976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228600</xdr:colOff>
      <xdr:row>17</xdr:row>
      <xdr:rowOff>106680</xdr:rowOff>
    </xdr:from>
    <xdr:to>
      <xdr:col>10</xdr:col>
      <xdr:colOff>2316480</xdr:colOff>
      <xdr:row>17</xdr:row>
      <xdr:rowOff>2107451</xdr:rowOff>
    </xdr:to>
    <xdr:pic>
      <xdr:nvPicPr>
        <xdr:cNvPr id="16" name="Picture 15" descr="Silver Round Aluminium Tea Kettle, For Hotel">
          <a:extLst>
            <a:ext uri="{FF2B5EF4-FFF2-40B4-BE49-F238E27FC236}">
              <a16:creationId xmlns:a16="http://schemas.microsoft.com/office/drawing/2014/main" id="{47168F89-8E96-457C-90ED-3317FFB34127}"/>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7096720" y="33299400"/>
          <a:ext cx="2087880" cy="2008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213359</xdr:colOff>
      <xdr:row>18</xdr:row>
      <xdr:rowOff>182880</xdr:rowOff>
    </xdr:from>
    <xdr:to>
      <xdr:col>10</xdr:col>
      <xdr:colOff>2294918</xdr:colOff>
      <xdr:row>18</xdr:row>
      <xdr:rowOff>1539240</xdr:rowOff>
    </xdr:to>
    <xdr:pic>
      <xdr:nvPicPr>
        <xdr:cNvPr id="17" name="Picture 16" descr="Jenni Dough Bowl &amp; Lid ( S - XL )">
          <a:extLst>
            <a:ext uri="{FF2B5EF4-FFF2-40B4-BE49-F238E27FC236}">
              <a16:creationId xmlns:a16="http://schemas.microsoft.com/office/drawing/2014/main" id="{95F93E6A-99DA-4042-A2C8-B04213723BA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7081479" y="35493960"/>
          <a:ext cx="2081559" cy="1356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274320</xdr:colOff>
      <xdr:row>19</xdr:row>
      <xdr:rowOff>152400</xdr:rowOff>
    </xdr:from>
    <xdr:to>
      <xdr:col>10</xdr:col>
      <xdr:colOff>2194560</xdr:colOff>
      <xdr:row>19</xdr:row>
      <xdr:rowOff>1757708</xdr:rowOff>
    </xdr:to>
    <xdr:pic>
      <xdr:nvPicPr>
        <xdr:cNvPr id="18" name="Picture 17" descr="for Packing Cartoon Paper Packaging Box">
          <a:extLst>
            <a:ext uri="{FF2B5EF4-FFF2-40B4-BE49-F238E27FC236}">
              <a16:creationId xmlns:a16="http://schemas.microsoft.com/office/drawing/2014/main" id="{1EB026A3-1C03-4C75-B83D-D2D4E914E91F}"/>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7142440" y="37307520"/>
          <a:ext cx="1920240" cy="1605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289560</xdr:colOff>
      <xdr:row>21</xdr:row>
      <xdr:rowOff>228600</xdr:rowOff>
    </xdr:from>
    <xdr:to>
      <xdr:col>10</xdr:col>
      <xdr:colOff>2213572</xdr:colOff>
      <xdr:row>21</xdr:row>
      <xdr:rowOff>2087880</xdr:rowOff>
    </xdr:to>
    <xdr:pic>
      <xdr:nvPicPr>
        <xdr:cNvPr id="19" name="Picture 18" descr="Kuber Industries Colorful Homeware Bucket|Unbreakable">
          <a:extLst>
            <a:ext uri="{FF2B5EF4-FFF2-40B4-BE49-F238E27FC236}">
              <a16:creationId xmlns:a16="http://schemas.microsoft.com/office/drawing/2014/main" id="{A078AE12-6A7A-47EE-9688-777A303666BE}"/>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7157680" y="39867840"/>
          <a:ext cx="1924012" cy="1859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121920</xdr:colOff>
      <xdr:row>22</xdr:row>
      <xdr:rowOff>213360</xdr:rowOff>
    </xdr:from>
    <xdr:to>
      <xdr:col>10</xdr:col>
      <xdr:colOff>2286000</xdr:colOff>
      <xdr:row>22</xdr:row>
      <xdr:rowOff>1828800</xdr:rowOff>
    </xdr:to>
    <xdr:pic>
      <xdr:nvPicPr>
        <xdr:cNvPr id="20" name="Picture 19" descr="Synthetic Sleeping Mats">
          <a:extLst>
            <a:ext uri="{FF2B5EF4-FFF2-40B4-BE49-F238E27FC236}">
              <a16:creationId xmlns:a16="http://schemas.microsoft.com/office/drawing/2014/main" id="{2D32C674-7402-4595-B745-B368DF134784}"/>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6990040" y="42031920"/>
          <a:ext cx="2164080" cy="1615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352"/>
  <sheetViews>
    <sheetView tabSelected="1" view="pageBreakPreview" topLeftCell="A17" zoomScale="40" zoomScaleNormal="60" zoomScaleSheetLayoutView="40" zoomScalePageLayoutView="70" workbookViewId="0">
      <selection activeCell="C33" sqref="C33:K33"/>
    </sheetView>
  </sheetViews>
  <sheetFormatPr defaultColWidth="9" defaultRowHeight="15" x14ac:dyDescent="0.25"/>
  <cols>
    <col min="1" max="1" width="12.21875" style="89" customWidth="1"/>
    <col min="2" max="2" width="125.33203125" style="141" customWidth="1"/>
    <col min="3" max="3" width="92.88671875" style="89" customWidth="1"/>
    <col min="4" max="4" width="21.44140625" style="143" customWidth="1"/>
    <col min="5" max="5" width="29" style="144" customWidth="1"/>
    <col min="6" max="6" width="26" style="89" hidden="1" customWidth="1"/>
    <col min="7" max="7" width="21.21875" style="89" hidden="1" customWidth="1"/>
    <col min="8" max="8" width="32.109375" style="89" customWidth="1"/>
    <col min="9" max="9" width="40.5546875" style="89" customWidth="1"/>
    <col min="10" max="10" width="36.77734375" style="89" customWidth="1"/>
    <col min="11" max="11" width="38.109375" style="89" customWidth="1"/>
    <col min="12" max="16384" width="9" style="89"/>
  </cols>
  <sheetData>
    <row r="1" spans="1:11" s="16" customFormat="1" ht="210.75" customHeight="1" thickBot="1" x14ac:dyDescent="0.3">
      <c r="A1" s="10"/>
      <c r="B1" s="11"/>
      <c r="C1" s="12" t="s">
        <v>56</v>
      </c>
      <c r="D1" s="13"/>
      <c r="E1" s="13"/>
      <c r="F1" s="13"/>
      <c r="G1" s="13"/>
      <c r="H1" s="14"/>
      <c r="I1" s="10"/>
      <c r="J1" s="15"/>
      <c r="K1" s="11"/>
    </row>
    <row r="2" spans="1:11" s="16" customFormat="1" ht="116.4" customHeight="1" thickBot="1" x14ac:dyDescent="0.3">
      <c r="A2" s="17" t="s">
        <v>13</v>
      </c>
      <c r="B2" s="18"/>
      <c r="C2" s="18"/>
      <c r="D2" s="18"/>
      <c r="E2" s="18"/>
      <c r="F2" s="18"/>
      <c r="G2" s="18"/>
      <c r="H2" s="18"/>
      <c r="I2" s="18"/>
      <c r="J2" s="18"/>
      <c r="K2" s="19"/>
    </row>
    <row r="3" spans="1:11" s="23" customFormat="1" ht="86.4" customHeight="1" thickBot="1" x14ac:dyDescent="0.3">
      <c r="A3" s="20" t="s">
        <v>8</v>
      </c>
      <c r="B3" s="21"/>
      <c r="C3" s="21"/>
      <c r="D3" s="21"/>
      <c r="E3" s="21"/>
      <c r="F3" s="21"/>
      <c r="G3" s="21"/>
      <c r="H3" s="21"/>
      <c r="I3" s="21"/>
      <c r="J3" s="21"/>
      <c r="K3" s="22"/>
    </row>
    <row r="4" spans="1:11" s="23" customFormat="1" ht="165" customHeight="1" x14ac:dyDescent="0.25">
      <c r="A4" s="24" t="s">
        <v>4</v>
      </c>
      <c r="B4" s="25" t="s">
        <v>0</v>
      </c>
      <c r="C4" s="25" t="s">
        <v>5</v>
      </c>
      <c r="D4" s="26" t="s">
        <v>1</v>
      </c>
      <c r="E4" s="27" t="s">
        <v>7</v>
      </c>
      <c r="F4" s="24" t="s">
        <v>2</v>
      </c>
      <c r="G4" s="26" t="s">
        <v>3</v>
      </c>
      <c r="H4" s="26" t="s">
        <v>10</v>
      </c>
      <c r="I4" s="27" t="s">
        <v>9</v>
      </c>
      <c r="J4" s="28" t="s">
        <v>23</v>
      </c>
      <c r="K4" s="27" t="s">
        <v>22</v>
      </c>
    </row>
    <row r="5" spans="1:11" s="23" customFormat="1" ht="338.4" customHeight="1" x14ac:dyDescent="0.65">
      <c r="A5" s="29"/>
      <c r="B5" s="30" t="s">
        <v>59</v>
      </c>
      <c r="C5" s="31"/>
      <c r="D5" s="32"/>
      <c r="E5" s="32"/>
      <c r="F5" s="33" t="s">
        <v>6</v>
      </c>
      <c r="G5" s="34"/>
      <c r="H5" s="35"/>
      <c r="I5" s="32"/>
      <c r="J5" s="36"/>
      <c r="K5" s="37"/>
    </row>
    <row r="6" spans="1:11" s="23" customFormat="1" ht="48.6" customHeight="1" x14ac:dyDescent="0.65">
      <c r="A6" s="38">
        <v>1</v>
      </c>
      <c r="B6" s="39" t="s">
        <v>14</v>
      </c>
      <c r="C6" s="40" t="s">
        <v>15</v>
      </c>
      <c r="D6" s="41"/>
      <c r="E6" s="41"/>
      <c r="F6" s="42"/>
      <c r="G6" s="43"/>
      <c r="H6" s="43"/>
      <c r="I6" s="41"/>
      <c r="J6" s="44"/>
      <c r="K6" s="45"/>
    </row>
    <row r="7" spans="1:11" s="55" customFormat="1" ht="169.2" customHeight="1" x14ac:dyDescent="0.3">
      <c r="A7" s="46">
        <v>1.1000000000000001</v>
      </c>
      <c r="B7" s="47" t="s">
        <v>24</v>
      </c>
      <c r="C7" s="48" t="s">
        <v>25</v>
      </c>
      <c r="D7" s="49" t="s">
        <v>12</v>
      </c>
      <c r="E7" s="50">
        <v>910</v>
      </c>
      <c r="F7" s="51">
        <v>2.2000000000000002</v>
      </c>
      <c r="G7" s="51">
        <f>E7*F7</f>
        <v>2002.0000000000002</v>
      </c>
      <c r="H7" s="2">
        <v>0</v>
      </c>
      <c r="I7" s="52">
        <f>E7*H7</f>
        <v>0</v>
      </c>
      <c r="J7" s="53">
        <v>7</v>
      </c>
      <c r="K7" s="54"/>
    </row>
    <row r="8" spans="1:11" s="55" customFormat="1" ht="242.4" customHeight="1" x14ac:dyDescent="0.3">
      <c r="A8" s="46">
        <v>1.2</v>
      </c>
      <c r="B8" s="47" t="s">
        <v>26</v>
      </c>
      <c r="C8" s="48" t="s">
        <v>27</v>
      </c>
      <c r="D8" s="49" t="s">
        <v>12</v>
      </c>
      <c r="E8" s="50">
        <v>910</v>
      </c>
      <c r="F8" s="51">
        <v>1.53</v>
      </c>
      <c r="G8" s="51">
        <f t="shared" ref="G8:G22" si="0">E8*F8</f>
        <v>1392.3</v>
      </c>
      <c r="H8" s="2">
        <v>0</v>
      </c>
      <c r="I8" s="52">
        <f>E8*H8</f>
        <v>0</v>
      </c>
      <c r="J8" s="56">
        <v>7</v>
      </c>
      <c r="K8" s="50"/>
    </row>
    <row r="9" spans="1:11" s="55" customFormat="1" ht="33.6" x14ac:dyDescent="0.3">
      <c r="A9" s="57">
        <v>2</v>
      </c>
      <c r="B9" s="58" t="s">
        <v>16</v>
      </c>
      <c r="C9" s="59" t="s">
        <v>21</v>
      </c>
      <c r="D9" s="60"/>
      <c r="E9" s="61"/>
      <c r="F9" s="62"/>
      <c r="G9" s="62"/>
      <c r="H9" s="63"/>
      <c r="I9" s="64"/>
      <c r="J9" s="65"/>
      <c r="K9" s="61"/>
    </row>
    <row r="10" spans="1:11" s="55" customFormat="1" ht="250.2" customHeight="1" x14ac:dyDescent="0.3">
      <c r="A10" s="46">
        <v>2.1</v>
      </c>
      <c r="B10" s="66" t="s">
        <v>28</v>
      </c>
      <c r="C10" s="67" t="s">
        <v>29</v>
      </c>
      <c r="D10" s="49" t="s">
        <v>12</v>
      </c>
      <c r="E10" s="50">
        <v>130</v>
      </c>
      <c r="F10" s="51"/>
      <c r="G10" s="51"/>
      <c r="H10" s="2">
        <v>0</v>
      </c>
      <c r="I10" s="52">
        <f t="shared" ref="I10:I20" si="1">E10*H10</f>
        <v>0</v>
      </c>
      <c r="J10" s="56">
        <v>1</v>
      </c>
      <c r="K10" s="50"/>
    </row>
    <row r="11" spans="1:11" s="55" customFormat="1" ht="210" customHeight="1" x14ac:dyDescent="0.3">
      <c r="A11" s="46">
        <v>2.2000000000000002</v>
      </c>
      <c r="B11" s="66" t="s">
        <v>30</v>
      </c>
      <c r="C11" s="67" t="s">
        <v>31</v>
      </c>
      <c r="D11" s="49" t="s">
        <v>12</v>
      </c>
      <c r="E11" s="50">
        <v>130</v>
      </c>
      <c r="F11" s="51"/>
      <c r="G11" s="51"/>
      <c r="H11" s="2">
        <v>0</v>
      </c>
      <c r="I11" s="52">
        <f t="shared" si="1"/>
        <v>0</v>
      </c>
      <c r="J11" s="56">
        <v>1</v>
      </c>
      <c r="K11" s="50"/>
    </row>
    <row r="12" spans="1:11" s="55" customFormat="1" ht="169.8" customHeight="1" x14ac:dyDescent="0.3">
      <c r="A12" s="46">
        <v>2.2999999999999998</v>
      </c>
      <c r="B12" s="68" t="s">
        <v>32</v>
      </c>
      <c r="C12" s="69" t="s">
        <v>33</v>
      </c>
      <c r="D12" s="49" t="s">
        <v>12</v>
      </c>
      <c r="E12" s="50">
        <v>650</v>
      </c>
      <c r="F12" s="51"/>
      <c r="G12" s="51"/>
      <c r="H12" s="2">
        <v>0</v>
      </c>
      <c r="I12" s="52">
        <f t="shared" si="1"/>
        <v>0</v>
      </c>
      <c r="J12" s="56">
        <v>5</v>
      </c>
      <c r="K12" s="50"/>
    </row>
    <row r="13" spans="1:11" s="55" customFormat="1" ht="141" customHeight="1" x14ac:dyDescent="0.3">
      <c r="A13" s="46">
        <v>2.4</v>
      </c>
      <c r="B13" s="66" t="s">
        <v>34</v>
      </c>
      <c r="C13" s="67" t="s">
        <v>35</v>
      </c>
      <c r="D13" s="49" t="s">
        <v>12</v>
      </c>
      <c r="E13" s="50">
        <v>260</v>
      </c>
      <c r="F13" s="51"/>
      <c r="G13" s="51"/>
      <c r="H13" s="2">
        <v>0</v>
      </c>
      <c r="I13" s="52">
        <f t="shared" si="1"/>
        <v>0</v>
      </c>
      <c r="J13" s="56">
        <v>2</v>
      </c>
      <c r="K13" s="50"/>
    </row>
    <row r="14" spans="1:11" s="55" customFormat="1" ht="208.2" customHeight="1" x14ac:dyDescent="0.3">
      <c r="A14" s="46">
        <v>2.5</v>
      </c>
      <c r="B14" s="68" t="s">
        <v>36</v>
      </c>
      <c r="C14" s="69" t="s">
        <v>37</v>
      </c>
      <c r="D14" s="49" t="s">
        <v>12</v>
      </c>
      <c r="E14" s="50">
        <v>390</v>
      </c>
      <c r="F14" s="51"/>
      <c r="G14" s="51"/>
      <c r="H14" s="2">
        <v>0</v>
      </c>
      <c r="I14" s="52">
        <f t="shared" si="1"/>
        <v>0</v>
      </c>
      <c r="J14" s="56">
        <v>3</v>
      </c>
      <c r="K14" s="50"/>
    </row>
    <row r="15" spans="1:11" s="55" customFormat="1" ht="147" customHeight="1" x14ac:dyDescent="0.3">
      <c r="A15" s="46">
        <v>2.6</v>
      </c>
      <c r="B15" s="68" t="s">
        <v>38</v>
      </c>
      <c r="C15" s="69" t="s">
        <v>39</v>
      </c>
      <c r="D15" s="49" t="s">
        <v>12</v>
      </c>
      <c r="E15" s="50">
        <v>650</v>
      </c>
      <c r="F15" s="51"/>
      <c r="G15" s="51"/>
      <c r="H15" s="2">
        <v>0</v>
      </c>
      <c r="I15" s="52">
        <f t="shared" si="1"/>
        <v>0</v>
      </c>
      <c r="J15" s="56">
        <v>5</v>
      </c>
      <c r="K15" s="50"/>
    </row>
    <row r="16" spans="1:11" s="55" customFormat="1" ht="141" customHeight="1" x14ac:dyDescent="0.3">
      <c r="A16" s="46">
        <v>2.7</v>
      </c>
      <c r="B16" s="66" t="s">
        <v>40</v>
      </c>
      <c r="C16" s="67" t="s">
        <v>41</v>
      </c>
      <c r="D16" s="49" t="s">
        <v>12</v>
      </c>
      <c r="E16" s="50">
        <v>130</v>
      </c>
      <c r="F16" s="51"/>
      <c r="G16" s="51"/>
      <c r="H16" s="2">
        <v>0</v>
      </c>
      <c r="I16" s="52">
        <f t="shared" si="1"/>
        <v>0</v>
      </c>
      <c r="J16" s="56">
        <v>1</v>
      </c>
      <c r="K16" s="50"/>
    </row>
    <row r="17" spans="1:11" s="55" customFormat="1" ht="117.6" customHeight="1" x14ac:dyDescent="0.3">
      <c r="A17" s="46">
        <v>2.8</v>
      </c>
      <c r="B17" s="68" t="s">
        <v>42</v>
      </c>
      <c r="C17" s="69" t="s">
        <v>43</v>
      </c>
      <c r="D17" s="49" t="s">
        <v>12</v>
      </c>
      <c r="E17" s="50">
        <v>130</v>
      </c>
      <c r="F17" s="51"/>
      <c r="G17" s="51"/>
      <c r="H17" s="2">
        <v>0</v>
      </c>
      <c r="I17" s="52">
        <f t="shared" si="1"/>
        <v>0</v>
      </c>
      <c r="J17" s="56">
        <v>1</v>
      </c>
      <c r="K17" s="50"/>
    </row>
    <row r="18" spans="1:11" s="55" customFormat="1" ht="166.2" customHeight="1" x14ac:dyDescent="0.3">
      <c r="A18" s="46">
        <v>2.9</v>
      </c>
      <c r="B18" s="68" t="s">
        <v>44</v>
      </c>
      <c r="C18" s="69" t="s">
        <v>45</v>
      </c>
      <c r="D18" s="49" t="s">
        <v>12</v>
      </c>
      <c r="E18" s="50">
        <v>130</v>
      </c>
      <c r="F18" s="51"/>
      <c r="G18" s="51"/>
      <c r="H18" s="2">
        <v>0</v>
      </c>
      <c r="I18" s="52">
        <f t="shared" si="1"/>
        <v>0</v>
      </c>
      <c r="J18" s="56">
        <v>1</v>
      </c>
      <c r="K18" s="50"/>
    </row>
    <row r="19" spans="1:11" s="55" customFormat="1" ht="144.6" customHeight="1" x14ac:dyDescent="0.3">
      <c r="A19" s="70">
        <v>2.1</v>
      </c>
      <c r="B19" s="68" t="s">
        <v>46</v>
      </c>
      <c r="C19" s="69" t="s">
        <v>47</v>
      </c>
      <c r="D19" s="49" t="s">
        <v>12</v>
      </c>
      <c r="E19" s="50">
        <v>130</v>
      </c>
      <c r="F19" s="51"/>
      <c r="G19" s="51"/>
      <c r="H19" s="2">
        <v>0</v>
      </c>
      <c r="I19" s="52">
        <f t="shared" si="1"/>
        <v>0</v>
      </c>
      <c r="J19" s="56">
        <v>1</v>
      </c>
      <c r="K19" s="50"/>
    </row>
    <row r="20" spans="1:11" s="55" customFormat="1" ht="147" customHeight="1" x14ac:dyDescent="0.3">
      <c r="A20" s="46">
        <v>2.11</v>
      </c>
      <c r="B20" s="71" t="s">
        <v>17</v>
      </c>
      <c r="C20" s="72" t="s">
        <v>18</v>
      </c>
      <c r="D20" s="49" t="s">
        <v>12</v>
      </c>
      <c r="E20" s="50">
        <v>130</v>
      </c>
      <c r="F20" s="51"/>
      <c r="G20" s="51"/>
      <c r="H20" s="2">
        <v>0</v>
      </c>
      <c r="I20" s="52">
        <f t="shared" si="1"/>
        <v>0</v>
      </c>
      <c r="J20" s="56">
        <v>1</v>
      </c>
      <c r="K20" s="50"/>
    </row>
    <row r="21" spans="1:11" s="55" customFormat="1" ht="47.4" customHeight="1" x14ac:dyDescent="0.3">
      <c r="A21" s="57">
        <v>3</v>
      </c>
      <c r="B21" s="73" t="s">
        <v>20</v>
      </c>
      <c r="C21" s="74" t="s">
        <v>19</v>
      </c>
      <c r="D21" s="60"/>
      <c r="E21" s="61"/>
      <c r="F21" s="62"/>
      <c r="G21" s="62"/>
      <c r="H21" s="63"/>
      <c r="I21" s="64"/>
      <c r="J21" s="65"/>
      <c r="K21" s="61"/>
    </row>
    <row r="22" spans="1:11" s="55" customFormat="1" ht="251.4" customHeight="1" x14ac:dyDescent="0.3">
      <c r="A22" s="46">
        <v>3.1</v>
      </c>
      <c r="B22" s="47" t="s">
        <v>48</v>
      </c>
      <c r="C22" s="48" t="s">
        <v>49</v>
      </c>
      <c r="D22" s="49" t="s">
        <v>12</v>
      </c>
      <c r="E22" s="50">
        <v>260</v>
      </c>
      <c r="F22" s="51">
        <v>4.5999999999999996</v>
      </c>
      <c r="G22" s="51">
        <f t="shared" si="0"/>
        <v>1196</v>
      </c>
      <c r="H22" s="2">
        <v>0</v>
      </c>
      <c r="I22" s="52">
        <f>E22*H22</f>
        <v>0</v>
      </c>
      <c r="J22" s="56">
        <v>2</v>
      </c>
      <c r="K22" s="50"/>
    </row>
    <row r="23" spans="1:11" s="55" customFormat="1" ht="201.6" customHeight="1" thickBot="1" x14ac:dyDescent="0.35">
      <c r="A23" s="46">
        <v>3.2</v>
      </c>
      <c r="B23" s="47" t="s">
        <v>50</v>
      </c>
      <c r="C23" s="75" t="s">
        <v>60</v>
      </c>
      <c r="D23" s="49" t="s">
        <v>12</v>
      </c>
      <c r="E23" s="50">
        <v>260</v>
      </c>
      <c r="F23" s="76"/>
      <c r="G23" s="51"/>
      <c r="H23" s="3">
        <v>0</v>
      </c>
      <c r="I23" s="52">
        <f>E23*H23</f>
        <v>0</v>
      </c>
      <c r="J23" s="56">
        <v>2</v>
      </c>
      <c r="K23" s="50"/>
    </row>
    <row r="24" spans="1:11" s="83" customFormat="1" ht="108.6" customHeight="1" thickBot="1" x14ac:dyDescent="0.3">
      <c r="A24" s="77" t="s">
        <v>51</v>
      </c>
      <c r="B24" s="78"/>
      <c r="C24" s="78"/>
      <c r="D24" s="78"/>
      <c r="E24" s="78"/>
      <c r="F24" s="79"/>
      <c r="G24" s="79"/>
      <c r="H24" s="80">
        <f>SUM(I7:I23)</f>
        <v>0</v>
      </c>
      <c r="I24" s="81"/>
      <c r="J24" s="81"/>
      <c r="K24" s="82"/>
    </row>
    <row r="25" spans="1:11" ht="39.75" customHeight="1" x14ac:dyDescent="0.25">
      <c r="A25" s="84" t="s">
        <v>58</v>
      </c>
      <c r="B25" s="85"/>
      <c r="C25" s="85"/>
      <c r="D25" s="86" t="s">
        <v>57</v>
      </c>
      <c r="E25" s="87"/>
      <c r="F25" s="87"/>
      <c r="G25" s="87"/>
      <c r="H25" s="87"/>
      <c r="I25" s="87"/>
      <c r="J25" s="87"/>
      <c r="K25" s="88"/>
    </row>
    <row r="26" spans="1:11" ht="39.75" customHeight="1" x14ac:dyDescent="0.25">
      <c r="A26" s="90"/>
      <c r="B26" s="91"/>
      <c r="C26" s="91"/>
      <c r="D26" s="92"/>
      <c r="E26" s="93"/>
      <c r="F26" s="93"/>
      <c r="G26" s="93"/>
      <c r="H26" s="93"/>
      <c r="I26" s="93"/>
      <c r="J26" s="93"/>
      <c r="K26" s="94"/>
    </row>
    <row r="27" spans="1:11" ht="39.75" customHeight="1" x14ac:dyDescent="0.25">
      <c r="A27" s="90"/>
      <c r="B27" s="91"/>
      <c r="C27" s="91"/>
      <c r="D27" s="92"/>
      <c r="E27" s="93"/>
      <c r="F27" s="93"/>
      <c r="G27" s="93"/>
      <c r="H27" s="93"/>
      <c r="I27" s="93"/>
      <c r="J27" s="93"/>
      <c r="K27" s="94"/>
    </row>
    <row r="28" spans="1:11" ht="81" customHeight="1" x14ac:dyDescent="0.25">
      <c r="A28" s="90"/>
      <c r="B28" s="91"/>
      <c r="C28" s="91"/>
      <c r="D28" s="92"/>
      <c r="E28" s="93"/>
      <c r="F28" s="93"/>
      <c r="G28" s="93"/>
      <c r="H28" s="93"/>
      <c r="I28" s="93"/>
      <c r="J28" s="93"/>
      <c r="K28" s="94"/>
    </row>
    <row r="29" spans="1:11" s="83" customFormat="1" ht="136.80000000000001" customHeight="1" thickBot="1" x14ac:dyDescent="0.3">
      <c r="A29" s="95"/>
      <c r="B29" s="96"/>
      <c r="C29" s="96"/>
      <c r="D29" s="97"/>
      <c r="E29" s="98"/>
      <c r="F29" s="98"/>
      <c r="G29" s="98"/>
      <c r="H29" s="98"/>
      <c r="I29" s="98"/>
      <c r="J29" s="98"/>
      <c r="K29" s="99"/>
    </row>
    <row r="30" spans="1:11" s="102" customFormat="1" ht="78" customHeight="1" thickBot="1" x14ac:dyDescent="0.5">
      <c r="A30" s="100" t="s">
        <v>52</v>
      </c>
      <c r="B30" s="101"/>
      <c r="C30" s="4"/>
      <c r="D30" s="5"/>
      <c r="E30" s="5"/>
      <c r="F30" s="5"/>
      <c r="G30" s="5"/>
      <c r="H30" s="5"/>
      <c r="I30" s="5"/>
      <c r="J30" s="5"/>
      <c r="K30" s="6"/>
    </row>
    <row r="31" spans="1:11" s="102" customFormat="1" ht="78" customHeight="1" thickBot="1" x14ac:dyDescent="0.5">
      <c r="A31" s="103" t="s">
        <v>11</v>
      </c>
      <c r="B31" s="104"/>
      <c r="C31" s="4"/>
      <c r="D31" s="5"/>
      <c r="E31" s="5"/>
      <c r="F31" s="5"/>
      <c r="G31" s="5"/>
      <c r="H31" s="5"/>
      <c r="I31" s="5"/>
      <c r="J31" s="5"/>
      <c r="K31" s="6"/>
    </row>
    <row r="32" spans="1:11" s="102" customFormat="1" ht="73.2" customHeight="1" thickBot="1" x14ac:dyDescent="0.5">
      <c r="A32" s="105" t="s">
        <v>55</v>
      </c>
      <c r="B32" s="106"/>
      <c r="C32" s="7"/>
      <c r="D32" s="8"/>
      <c r="E32" s="8"/>
      <c r="F32" s="8"/>
      <c r="G32" s="8"/>
      <c r="H32" s="8"/>
      <c r="I32" s="8"/>
      <c r="J32" s="8"/>
      <c r="K32" s="9"/>
    </row>
    <row r="33" spans="1:11" s="102" customFormat="1" ht="79.8" customHeight="1" thickBot="1" x14ac:dyDescent="0.5">
      <c r="A33" s="107" t="s">
        <v>54</v>
      </c>
      <c r="B33" s="108"/>
      <c r="C33" s="7"/>
      <c r="D33" s="8"/>
      <c r="E33" s="8"/>
      <c r="F33" s="8"/>
      <c r="G33" s="8"/>
      <c r="H33" s="8"/>
      <c r="I33" s="8"/>
      <c r="J33" s="8"/>
      <c r="K33" s="9"/>
    </row>
    <row r="34" spans="1:11" s="102" customFormat="1" ht="104.4" customHeight="1" thickBot="1" x14ac:dyDescent="0.5">
      <c r="A34" s="100" t="s">
        <v>53</v>
      </c>
      <c r="B34" s="101"/>
      <c r="C34" s="7"/>
      <c r="D34" s="8"/>
      <c r="E34" s="8"/>
      <c r="F34" s="8"/>
      <c r="G34" s="8"/>
      <c r="H34" s="8"/>
      <c r="I34" s="8"/>
      <c r="J34" s="8"/>
      <c r="K34" s="9"/>
    </row>
    <row r="35" spans="1:11" s="55" customFormat="1" ht="129.30000000000001" customHeight="1" x14ac:dyDescent="0.3">
      <c r="A35" s="109"/>
      <c r="B35" s="110"/>
      <c r="C35" s="111"/>
      <c r="D35" s="112"/>
      <c r="E35" s="113"/>
      <c r="F35" s="113"/>
      <c r="G35" s="113"/>
      <c r="H35" s="113"/>
    </row>
    <row r="36" spans="1:11" s="55" customFormat="1" ht="192.3" customHeight="1" x14ac:dyDescent="0.3">
      <c r="A36" s="109"/>
      <c r="B36" s="114"/>
      <c r="C36" s="115"/>
      <c r="D36" s="112"/>
      <c r="E36" s="113"/>
      <c r="F36" s="113"/>
      <c r="G36" s="113"/>
      <c r="H36" s="113"/>
    </row>
    <row r="37" spans="1:11" s="55" customFormat="1" ht="219.75" customHeight="1" x14ac:dyDescent="0.3">
      <c r="A37" s="109"/>
      <c r="B37" s="110"/>
      <c r="C37" s="116"/>
      <c r="D37" s="112"/>
      <c r="E37" s="113"/>
      <c r="F37" s="113"/>
      <c r="G37" s="113"/>
      <c r="H37" s="113"/>
    </row>
    <row r="38" spans="1:11" ht="33" customHeight="1" x14ac:dyDescent="0.25">
      <c r="A38" s="117"/>
      <c r="B38" s="117"/>
      <c r="C38" s="117"/>
      <c r="D38" s="117"/>
      <c r="E38" s="117"/>
      <c r="F38" s="117"/>
      <c r="G38" s="118"/>
      <c r="H38" s="118"/>
    </row>
    <row r="39" spans="1:11" s="55" customFormat="1" ht="21.75" customHeight="1" x14ac:dyDescent="0.45">
      <c r="A39" s="119"/>
      <c r="B39" s="119"/>
      <c r="C39" s="120"/>
      <c r="D39" s="120"/>
      <c r="E39" s="120"/>
      <c r="F39" s="121"/>
      <c r="G39" s="121"/>
      <c r="H39" s="122"/>
    </row>
    <row r="40" spans="1:11" s="55" customFormat="1" ht="23.4" x14ac:dyDescent="0.3">
      <c r="A40" s="123"/>
      <c r="B40" s="124"/>
      <c r="C40" s="125"/>
      <c r="E40" s="126"/>
      <c r="F40" s="125"/>
      <c r="G40" s="125"/>
      <c r="H40" s="125"/>
    </row>
    <row r="41" spans="1:11" s="55" customFormat="1" ht="23.4" x14ac:dyDescent="0.3">
      <c r="A41" s="123"/>
      <c r="B41" s="124"/>
      <c r="C41" s="125"/>
      <c r="E41" s="126"/>
      <c r="F41" s="125"/>
      <c r="G41" s="125"/>
      <c r="H41" s="125"/>
    </row>
    <row r="42" spans="1:11" s="55" customFormat="1" ht="245.25" customHeight="1" x14ac:dyDescent="0.3">
      <c r="A42" s="109"/>
      <c r="B42" s="110"/>
      <c r="C42" s="116"/>
      <c r="D42" s="112"/>
      <c r="E42" s="113"/>
      <c r="F42" s="113"/>
      <c r="G42" s="113"/>
      <c r="H42" s="113"/>
    </row>
    <row r="43" spans="1:11" s="128" customFormat="1" ht="144.75" customHeight="1" x14ac:dyDescent="0.4">
      <c r="A43" s="109"/>
      <c r="B43" s="127"/>
      <c r="C43" s="115"/>
      <c r="D43" s="112"/>
      <c r="E43" s="113"/>
      <c r="F43" s="113"/>
      <c r="G43" s="113"/>
      <c r="H43" s="113"/>
    </row>
    <row r="44" spans="1:11" s="55" customFormat="1" ht="153.75" customHeight="1" x14ac:dyDescent="0.3">
      <c r="A44" s="109"/>
      <c r="B44" s="129"/>
      <c r="C44" s="130"/>
      <c r="D44" s="112"/>
      <c r="E44" s="113"/>
      <c r="F44" s="113"/>
      <c r="G44" s="113"/>
      <c r="H44" s="113"/>
    </row>
    <row r="45" spans="1:11" s="55" customFormat="1" ht="148.65" customHeight="1" x14ac:dyDescent="0.3">
      <c r="A45" s="109"/>
      <c r="B45" s="131"/>
      <c r="C45" s="132"/>
      <c r="D45" s="112"/>
      <c r="E45" s="113"/>
      <c r="F45" s="113"/>
      <c r="G45" s="113"/>
      <c r="H45" s="113"/>
    </row>
    <row r="46" spans="1:11" s="55" customFormat="1" ht="111.75" customHeight="1" x14ac:dyDescent="0.3">
      <c r="A46" s="133"/>
      <c r="B46" s="134"/>
      <c r="C46" s="116"/>
      <c r="D46" s="112"/>
      <c r="E46" s="113"/>
      <c r="F46" s="113"/>
      <c r="G46" s="113"/>
      <c r="H46" s="113"/>
    </row>
    <row r="47" spans="1:11" s="55" customFormat="1" ht="127.5" customHeight="1" x14ac:dyDescent="0.3">
      <c r="A47" s="133"/>
      <c r="B47" s="134"/>
      <c r="C47" s="116"/>
      <c r="D47" s="112"/>
      <c r="E47" s="113"/>
      <c r="F47" s="113"/>
      <c r="G47" s="113"/>
      <c r="H47" s="113"/>
    </row>
    <row r="48" spans="1:11" ht="33" customHeight="1" x14ac:dyDescent="0.25">
      <c r="A48" s="117"/>
      <c r="B48" s="117"/>
      <c r="C48" s="117"/>
      <c r="D48" s="117"/>
      <c r="E48" s="117"/>
      <c r="F48" s="117"/>
      <c r="G48" s="118"/>
      <c r="H48" s="118"/>
    </row>
    <row r="49" spans="1:8" s="55" customFormat="1" ht="21.75" customHeight="1" x14ac:dyDescent="0.45">
      <c r="A49" s="119"/>
      <c r="B49" s="119"/>
      <c r="C49" s="120"/>
      <c r="D49" s="120"/>
      <c r="E49" s="120"/>
      <c r="F49" s="121"/>
      <c r="G49" s="121"/>
      <c r="H49" s="122"/>
    </row>
    <row r="50" spans="1:8" s="55" customFormat="1" ht="23.4" x14ac:dyDescent="0.3">
      <c r="A50" s="123"/>
      <c r="B50" s="124"/>
      <c r="C50" s="125"/>
      <c r="E50" s="126"/>
      <c r="F50" s="125"/>
      <c r="G50" s="125"/>
      <c r="H50" s="125"/>
    </row>
    <row r="51" spans="1:8" s="55" customFormat="1" ht="23.4" x14ac:dyDescent="0.3">
      <c r="A51" s="123"/>
      <c r="B51" s="124"/>
      <c r="C51" s="125"/>
      <c r="E51" s="126"/>
      <c r="F51" s="125"/>
      <c r="G51" s="125"/>
      <c r="H51" s="125"/>
    </row>
    <row r="52" spans="1:8" s="55" customFormat="1" ht="120.75" customHeight="1" x14ac:dyDescent="0.3">
      <c r="A52" s="133"/>
      <c r="B52" s="134"/>
      <c r="C52" s="116"/>
      <c r="D52" s="112"/>
      <c r="E52" s="113"/>
      <c r="F52" s="113"/>
      <c r="G52" s="113"/>
      <c r="H52" s="113"/>
    </row>
    <row r="53" spans="1:8" s="55" customFormat="1" ht="107.4" customHeight="1" x14ac:dyDescent="0.3">
      <c r="A53" s="133"/>
      <c r="B53" s="134"/>
      <c r="C53" s="116"/>
      <c r="D53" s="112"/>
      <c r="E53" s="113"/>
      <c r="F53" s="113"/>
      <c r="G53" s="113"/>
      <c r="H53" s="113"/>
    </row>
    <row r="54" spans="1:8" s="55" customFormat="1" ht="153" customHeight="1" x14ac:dyDescent="0.3">
      <c r="A54" s="133"/>
      <c r="B54" s="134"/>
      <c r="C54" s="116"/>
      <c r="D54" s="112"/>
      <c r="E54" s="113"/>
      <c r="F54" s="113"/>
      <c r="G54" s="113"/>
      <c r="H54" s="113"/>
    </row>
    <row r="55" spans="1:8" s="55" customFormat="1" ht="109.5" customHeight="1" x14ac:dyDescent="0.3">
      <c r="A55" s="133"/>
      <c r="B55" s="134"/>
      <c r="C55" s="135"/>
      <c r="D55" s="112"/>
      <c r="E55" s="113"/>
      <c r="F55" s="113"/>
      <c r="G55" s="113"/>
      <c r="H55" s="113"/>
    </row>
    <row r="56" spans="1:8" s="55" customFormat="1" ht="109.5" customHeight="1" x14ac:dyDescent="0.3">
      <c r="A56" s="133"/>
      <c r="B56" s="134"/>
      <c r="C56" s="135"/>
      <c r="D56" s="112"/>
      <c r="E56" s="113"/>
      <c r="F56" s="113"/>
      <c r="G56" s="113"/>
      <c r="H56" s="113"/>
    </row>
    <row r="57" spans="1:8" s="55" customFormat="1" ht="135" customHeight="1" x14ac:dyDescent="0.3">
      <c r="A57" s="133"/>
      <c r="B57" s="134"/>
      <c r="C57" s="115"/>
      <c r="D57" s="112"/>
      <c r="E57" s="113"/>
      <c r="F57" s="113"/>
      <c r="G57" s="136"/>
      <c r="H57" s="136"/>
    </row>
    <row r="58" spans="1:8" s="55" customFormat="1" ht="148.65" customHeight="1" x14ac:dyDescent="0.3">
      <c r="A58" s="133"/>
      <c r="B58" s="127"/>
      <c r="C58" s="116"/>
      <c r="D58" s="112"/>
      <c r="E58" s="113"/>
      <c r="F58" s="113"/>
      <c r="G58" s="136"/>
      <c r="H58" s="136"/>
    </row>
    <row r="59" spans="1:8" ht="33" customHeight="1" x14ac:dyDescent="0.25">
      <c r="A59" s="117"/>
      <c r="B59" s="117"/>
      <c r="C59" s="117"/>
      <c r="D59" s="117"/>
      <c r="E59" s="117"/>
      <c r="F59" s="117"/>
      <c r="G59" s="118"/>
      <c r="H59" s="118"/>
    </row>
    <row r="60" spans="1:8" s="55" customFormat="1" ht="21.75" customHeight="1" x14ac:dyDescent="0.45">
      <c r="A60" s="119"/>
      <c r="B60" s="119"/>
      <c r="C60" s="120"/>
      <c r="D60" s="120"/>
      <c r="E60" s="120"/>
      <c r="F60" s="121"/>
      <c r="G60" s="121"/>
      <c r="H60" s="122"/>
    </row>
    <row r="61" spans="1:8" s="55" customFormat="1" ht="23.4" x14ac:dyDescent="0.3">
      <c r="A61" s="123"/>
      <c r="B61" s="124"/>
      <c r="C61" s="125"/>
      <c r="E61" s="126"/>
      <c r="F61" s="125"/>
      <c r="G61" s="125"/>
      <c r="H61" s="125"/>
    </row>
    <row r="62" spans="1:8" s="55" customFormat="1" ht="23.4" x14ac:dyDescent="0.3">
      <c r="A62" s="123"/>
      <c r="B62" s="124"/>
      <c r="C62" s="125"/>
      <c r="E62" s="126"/>
      <c r="F62" s="125"/>
      <c r="G62" s="125"/>
      <c r="H62" s="125"/>
    </row>
    <row r="63" spans="1:8" s="138" customFormat="1" ht="218.25" customHeight="1" x14ac:dyDescent="0.4">
      <c r="A63" s="133"/>
      <c r="B63" s="134"/>
      <c r="C63" s="137"/>
      <c r="D63" s="112"/>
      <c r="E63" s="113"/>
      <c r="F63" s="113"/>
      <c r="G63" s="113"/>
      <c r="H63" s="113"/>
    </row>
    <row r="64" spans="1:8" s="102" customFormat="1" ht="124.5" customHeight="1" x14ac:dyDescent="0.45">
      <c r="A64" s="133"/>
      <c r="B64" s="127"/>
      <c r="C64" s="137"/>
      <c r="D64" s="112"/>
      <c r="E64" s="113"/>
      <c r="F64" s="113"/>
      <c r="G64" s="113"/>
      <c r="H64" s="113"/>
    </row>
    <row r="65" spans="1:8" s="55" customFormat="1" ht="150.75" customHeight="1" x14ac:dyDescent="0.3">
      <c r="A65" s="133"/>
      <c r="B65" s="134"/>
      <c r="C65" s="115"/>
      <c r="D65" s="112"/>
      <c r="E65" s="113"/>
      <c r="F65" s="113"/>
      <c r="G65" s="136"/>
      <c r="H65" s="136"/>
    </row>
    <row r="66" spans="1:8" s="55" customFormat="1" ht="143.4" customHeight="1" x14ac:dyDescent="0.3">
      <c r="A66" s="133"/>
      <c r="B66" s="134"/>
      <c r="C66" s="115"/>
      <c r="D66" s="112"/>
      <c r="E66" s="113"/>
      <c r="F66" s="113"/>
      <c r="G66" s="136"/>
      <c r="H66" s="136"/>
    </row>
    <row r="67" spans="1:8" s="55" customFormat="1" ht="111.75" customHeight="1" x14ac:dyDescent="0.3">
      <c r="A67" s="133"/>
      <c r="B67" s="134"/>
      <c r="C67" s="116"/>
      <c r="D67" s="112"/>
      <c r="E67" s="113"/>
      <c r="F67" s="113"/>
      <c r="G67" s="136"/>
      <c r="H67" s="136"/>
    </row>
    <row r="68" spans="1:8" s="138" customFormat="1" ht="219.75" customHeight="1" x14ac:dyDescent="0.4">
      <c r="A68" s="133"/>
      <c r="B68" s="1"/>
      <c r="C68" s="116"/>
      <c r="D68" s="112"/>
      <c r="E68" s="113"/>
      <c r="F68" s="113"/>
      <c r="G68" s="113"/>
      <c r="H68" s="113"/>
    </row>
    <row r="69" spans="1:8" s="138" customFormat="1" ht="146.25" customHeight="1" x14ac:dyDescent="0.4">
      <c r="A69" s="133"/>
      <c r="B69" s="1"/>
      <c r="C69" s="137"/>
      <c r="D69" s="112"/>
      <c r="E69" s="113"/>
      <c r="F69" s="113"/>
      <c r="G69" s="113"/>
      <c r="H69" s="113"/>
    </row>
    <row r="70" spans="1:8" ht="33" customHeight="1" x14ac:dyDescent="0.25">
      <c r="A70" s="117"/>
      <c r="B70" s="117"/>
      <c r="C70" s="117"/>
      <c r="D70" s="117"/>
      <c r="E70" s="117"/>
      <c r="F70" s="117"/>
      <c r="G70" s="118"/>
      <c r="H70" s="118"/>
    </row>
    <row r="71" spans="1:8" ht="33" customHeight="1" x14ac:dyDescent="0.25">
      <c r="A71" s="117"/>
      <c r="B71" s="117"/>
      <c r="C71" s="117"/>
      <c r="D71" s="117"/>
      <c r="E71" s="117"/>
      <c r="F71" s="117"/>
      <c r="G71" s="118"/>
      <c r="H71" s="118"/>
    </row>
    <row r="72" spans="1:8" ht="33" customHeight="1" x14ac:dyDescent="0.25">
      <c r="A72" s="117"/>
      <c r="B72" s="117"/>
      <c r="C72" s="117"/>
      <c r="D72" s="117"/>
      <c r="E72" s="117"/>
      <c r="F72" s="117"/>
      <c r="G72" s="118"/>
      <c r="H72" s="118"/>
    </row>
    <row r="73" spans="1:8" s="55" customFormat="1" ht="21.75" customHeight="1" x14ac:dyDescent="0.45">
      <c r="A73" s="119"/>
      <c r="B73" s="119"/>
      <c r="C73" s="120"/>
      <c r="D73" s="120"/>
      <c r="E73" s="120"/>
      <c r="F73" s="121"/>
      <c r="G73" s="121"/>
      <c r="H73" s="122"/>
    </row>
    <row r="74" spans="1:8" s="55" customFormat="1" ht="23.4" x14ac:dyDescent="0.3">
      <c r="A74" s="123"/>
      <c r="B74" s="124"/>
      <c r="C74" s="125"/>
      <c r="E74" s="126"/>
      <c r="F74" s="125"/>
      <c r="G74" s="125"/>
      <c r="H74" s="125"/>
    </row>
    <row r="75" spans="1:8" s="55" customFormat="1" ht="23.4" x14ac:dyDescent="0.3">
      <c r="A75" s="123"/>
      <c r="B75" s="124"/>
      <c r="C75" s="125"/>
      <c r="E75" s="126"/>
      <c r="F75" s="125"/>
      <c r="G75" s="125"/>
      <c r="H75" s="125"/>
    </row>
    <row r="76" spans="1:8" s="55" customFormat="1" ht="14.4" x14ac:dyDescent="0.3">
      <c r="B76" s="139"/>
      <c r="E76" s="140"/>
    </row>
    <row r="77" spans="1:8" x14ac:dyDescent="0.25">
      <c r="D77" s="89"/>
      <c r="E77" s="142"/>
    </row>
    <row r="78" spans="1:8" x14ac:dyDescent="0.25">
      <c r="D78" s="89"/>
      <c r="E78" s="142"/>
    </row>
    <row r="79" spans="1:8" x14ac:dyDescent="0.25">
      <c r="D79" s="89"/>
      <c r="E79" s="142"/>
    </row>
    <row r="80" spans="1:8" x14ac:dyDescent="0.25">
      <c r="D80" s="89"/>
      <c r="E80" s="142"/>
    </row>
    <row r="81" spans="2:5" x14ac:dyDescent="0.25">
      <c r="D81" s="89"/>
      <c r="E81" s="142"/>
    </row>
    <row r="82" spans="2:5" x14ac:dyDescent="0.25">
      <c r="D82" s="89"/>
      <c r="E82" s="142"/>
    </row>
    <row r="83" spans="2:5" x14ac:dyDescent="0.25">
      <c r="D83" s="89"/>
      <c r="E83" s="142"/>
    </row>
    <row r="84" spans="2:5" x14ac:dyDescent="0.25">
      <c r="D84" s="89"/>
      <c r="E84" s="142"/>
    </row>
    <row r="85" spans="2:5" x14ac:dyDescent="0.25">
      <c r="B85" s="89"/>
      <c r="D85" s="89"/>
      <c r="E85" s="142"/>
    </row>
    <row r="86" spans="2:5" x14ac:dyDescent="0.25">
      <c r="B86" s="89"/>
      <c r="D86" s="89"/>
      <c r="E86" s="142"/>
    </row>
    <row r="87" spans="2:5" x14ac:dyDescent="0.25">
      <c r="B87" s="89"/>
      <c r="D87" s="89"/>
      <c r="E87" s="142"/>
    </row>
    <row r="88" spans="2:5" x14ac:dyDescent="0.25">
      <c r="B88" s="89"/>
      <c r="D88" s="89"/>
      <c r="E88" s="142"/>
    </row>
    <row r="89" spans="2:5" x14ac:dyDescent="0.25">
      <c r="B89" s="89"/>
      <c r="D89" s="89"/>
      <c r="E89" s="142"/>
    </row>
    <row r="90" spans="2:5" x14ac:dyDescent="0.25">
      <c r="B90" s="89"/>
      <c r="D90" s="89"/>
      <c r="E90" s="142"/>
    </row>
    <row r="91" spans="2:5" x14ac:dyDescent="0.25">
      <c r="B91" s="89"/>
      <c r="D91" s="89"/>
      <c r="E91" s="142"/>
    </row>
    <row r="92" spans="2:5" x14ac:dyDescent="0.25">
      <c r="B92" s="89"/>
      <c r="D92" s="89"/>
      <c r="E92" s="142"/>
    </row>
    <row r="93" spans="2:5" x14ac:dyDescent="0.25">
      <c r="B93" s="89"/>
      <c r="D93" s="89"/>
      <c r="E93" s="142"/>
    </row>
    <row r="94" spans="2:5" x14ac:dyDescent="0.25">
      <c r="B94" s="89"/>
      <c r="D94" s="89"/>
      <c r="E94" s="142"/>
    </row>
    <row r="95" spans="2:5" x14ac:dyDescent="0.25">
      <c r="B95" s="89"/>
      <c r="D95" s="89"/>
      <c r="E95" s="142"/>
    </row>
    <row r="96" spans="2:5" x14ac:dyDescent="0.25">
      <c r="B96" s="89"/>
      <c r="D96" s="89"/>
      <c r="E96" s="142"/>
    </row>
    <row r="97" spans="2:5" x14ac:dyDescent="0.25">
      <c r="B97" s="89"/>
      <c r="D97" s="89"/>
      <c r="E97" s="142"/>
    </row>
    <row r="98" spans="2:5" x14ac:dyDescent="0.25">
      <c r="B98" s="89"/>
      <c r="D98" s="89"/>
      <c r="E98" s="142"/>
    </row>
    <row r="99" spans="2:5" x14ac:dyDescent="0.25">
      <c r="B99" s="89"/>
      <c r="D99" s="89"/>
      <c r="E99" s="142"/>
    </row>
    <row r="100" spans="2:5" x14ac:dyDescent="0.25">
      <c r="B100" s="89"/>
      <c r="D100" s="89"/>
      <c r="E100" s="142"/>
    </row>
    <row r="101" spans="2:5" x14ac:dyDescent="0.25">
      <c r="B101" s="89"/>
      <c r="D101" s="89"/>
      <c r="E101" s="142"/>
    </row>
    <row r="102" spans="2:5" x14ac:dyDescent="0.25">
      <c r="B102" s="89"/>
      <c r="D102" s="89"/>
      <c r="E102" s="142"/>
    </row>
    <row r="103" spans="2:5" x14ac:dyDescent="0.25">
      <c r="B103" s="89"/>
      <c r="D103" s="89"/>
      <c r="E103" s="142"/>
    </row>
    <row r="104" spans="2:5" x14ac:dyDescent="0.25">
      <c r="B104" s="89"/>
      <c r="D104" s="89"/>
      <c r="E104" s="142"/>
    </row>
    <row r="105" spans="2:5" x14ac:dyDescent="0.25">
      <c r="B105" s="89"/>
      <c r="D105" s="89"/>
      <c r="E105" s="142"/>
    </row>
    <row r="106" spans="2:5" x14ac:dyDescent="0.25">
      <c r="B106" s="89"/>
      <c r="D106" s="89"/>
      <c r="E106" s="142"/>
    </row>
    <row r="107" spans="2:5" x14ac:dyDescent="0.25">
      <c r="B107" s="89"/>
      <c r="D107" s="89"/>
      <c r="E107" s="142"/>
    </row>
    <row r="108" spans="2:5" x14ac:dyDescent="0.25">
      <c r="B108" s="89"/>
      <c r="D108" s="89"/>
      <c r="E108" s="142"/>
    </row>
    <row r="109" spans="2:5" x14ac:dyDescent="0.25">
      <c r="B109" s="89"/>
      <c r="D109" s="89"/>
      <c r="E109" s="142"/>
    </row>
    <row r="110" spans="2:5" x14ac:dyDescent="0.25">
      <c r="B110" s="89"/>
      <c r="D110" s="89"/>
      <c r="E110" s="142"/>
    </row>
    <row r="111" spans="2:5" x14ac:dyDescent="0.25">
      <c r="B111" s="89"/>
      <c r="D111" s="89"/>
      <c r="E111" s="142"/>
    </row>
    <row r="112" spans="2:5" x14ac:dyDescent="0.25">
      <c r="B112" s="89"/>
      <c r="D112" s="89"/>
      <c r="E112" s="142"/>
    </row>
    <row r="113" spans="2:5" x14ac:dyDescent="0.25">
      <c r="B113" s="89"/>
      <c r="D113" s="89"/>
      <c r="E113" s="142"/>
    </row>
    <row r="114" spans="2:5" x14ac:dyDescent="0.25">
      <c r="B114" s="89"/>
      <c r="D114" s="89"/>
      <c r="E114" s="142"/>
    </row>
    <row r="115" spans="2:5" x14ac:dyDescent="0.25">
      <c r="B115" s="89"/>
      <c r="D115" s="89"/>
      <c r="E115" s="142"/>
    </row>
    <row r="116" spans="2:5" x14ac:dyDescent="0.25">
      <c r="B116" s="89"/>
      <c r="D116" s="89"/>
      <c r="E116" s="142"/>
    </row>
    <row r="117" spans="2:5" x14ac:dyDescent="0.25">
      <c r="B117" s="89"/>
      <c r="D117" s="89"/>
      <c r="E117" s="142"/>
    </row>
    <row r="118" spans="2:5" x14ac:dyDescent="0.25">
      <c r="B118" s="89"/>
      <c r="D118" s="89"/>
      <c r="E118" s="142"/>
    </row>
    <row r="119" spans="2:5" x14ac:dyDescent="0.25">
      <c r="B119" s="89"/>
      <c r="D119" s="89"/>
      <c r="E119" s="142"/>
    </row>
    <row r="120" spans="2:5" x14ac:dyDescent="0.25">
      <c r="B120" s="89"/>
      <c r="D120" s="89"/>
      <c r="E120" s="142"/>
    </row>
    <row r="121" spans="2:5" x14ac:dyDescent="0.25">
      <c r="B121" s="89"/>
      <c r="D121" s="89"/>
      <c r="E121" s="142"/>
    </row>
    <row r="122" spans="2:5" x14ac:dyDescent="0.25">
      <c r="B122" s="89"/>
      <c r="D122" s="89"/>
      <c r="E122" s="142"/>
    </row>
    <row r="123" spans="2:5" x14ac:dyDescent="0.25">
      <c r="B123" s="89"/>
      <c r="D123" s="89"/>
      <c r="E123" s="142"/>
    </row>
    <row r="124" spans="2:5" x14ac:dyDescent="0.25">
      <c r="B124" s="89"/>
      <c r="D124" s="89"/>
      <c r="E124" s="142"/>
    </row>
    <row r="125" spans="2:5" x14ac:dyDescent="0.25">
      <c r="B125" s="89"/>
      <c r="D125" s="89"/>
      <c r="E125" s="142"/>
    </row>
    <row r="126" spans="2:5" x14ac:dyDescent="0.25">
      <c r="B126" s="89"/>
      <c r="D126" s="89"/>
      <c r="E126" s="142"/>
    </row>
    <row r="127" spans="2:5" x14ac:dyDescent="0.25">
      <c r="B127" s="89"/>
      <c r="D127" s="89"/>
      <c r="E127" s="142"/>
    </row>
    <row r="128" spans="2:5" x14ac:dyDescent="0.25">
      <c r="B128" s="89"/>
      <c r="D128" s="89"/>
      <c r="E128" s="142"/>
    </row>
    <row r="129" spans="2:5" x14ac:dyDescent="0.25">
      <c r="B129" s="89"/>
      <c r="D129" s="89"/>
      <c r="E129" s="142"/>
    </row>
    <row r="130" spans="2:5" x14ac:dyDescent="0.25">
      <c r="B130" s="89"/>
      <c r="D130" s="89"/>
      <c r="E130" s="142"/>
    </row>
    <row r="131" spans="2:5" x14ac:dyDescent="0.25">
      <c r="B131" s="89"/>
      <c r="D131" s="89"/>
      <c r="E131" s="142"/>
    </row>
    <row r="132" spans="2:5" x14ac:dyDescent="0.25">
      <c r="B132" s="89"/>
      <c r="D132" s="89"/>
      <c r="E132" s="142"/>
    </row>
    <row r="133" spans="2:5" x14ac:dyDescent="0.25">
      <c r="B133" s="89"/>
      <c r="D133" s="89"/>
      <c r="E133" s="142"/>
    </row>
    <row r="134" spans="2:5" x14ac:dyDescent="0.25">
      <c r="B134" s="89"/>
      <c r="D134" s="89"/>
      <c r="E134" s="142"/>
    </row>
    <row r="135" spans="2:5" x14ac:dyDescent="0.25">
      <c r="B135" s="89"/>
      <c r="D135" s="89"/>
      <c r="E135" s="142"/>
    </row>
    <row r="136" spans="2:5" x14ac:dyDescent="0.25">
      <c r="B136" s="89"/>
      <c r="D136" s="89"/>
      <c r="E136" s="142"/>
    </row>
    <row r="137" spans="2:5" x14ac:dyDescent="0.25">
      <c r="B137" s="89"/>
      <c r="D137" s="89"/>
      <c r="E137" s="142"/>
    </row>
    <row r="138" spans="2:5" x14ac:dyDescent="0.25">
      <c r="B138" s="89"/>
      <c r="D138" s="89"/>
      <c r="E138" s="142"/>
    </row>
    <row r="139" spans="2:5" x14ac:dyDescent="0.25">
      <c r="B139" s="89"/>
      <c r="D139" s="89"/>
      <c r="E139" s="142"/>
    </row>
    <row r="140" spans="2:5" x14ac:dyDescent="0.25">
      <c r="B140" s="89"/>
      <c r="D140" s="89"/>
      <c r="E140" s="142"/>
    </row>
    <row r="141" spans="2:5" x14ac:dyDescent="0.25">
      <c r="B141" s="89"/>
      <c r="D141" s="89"/>
      <c r="E141" s="142"/>
    </row>
    <row r="142" spans="2:5" x14ac:dyDescent="0.25">
      <c r="B142" s="89"/>
      <c r="D142" s="89"/>
      <c r="E142" s="142"/>
    </row>
    <row r="143" spans="2:5" x14ac:dyDescent="0.25">
      <c r="B143" s="89"/>
      <c r="D143" s="89"/>
      <c r="E143" s="142"/>
    </row>
    <row r="144" spans="2:5" x14ac:dyDescent="0.25">
      <c r="B144" s="89"/>
      <c r="D144" s="89"/>
      <c r="E144" s="142"/>
    </row>
    <row r="145" spans="2:5" x14ac:dyDescent="0.25">
      <c r="B145" s="89"/>
      <c r="D145" s="89"/>
      <c r="E145" s="142"/>
    </row>
    <row r="146" spans="2:5" x14ac:dyDescent="0.25">
      <c r="B146" s="89"/>
      <c r="D146" s="89"/>
      <c r="E146" s="142"/>
    </row>
    <row r="147" spans="2:5" x14ac:dyDescent="0.25">
      <c r="B147" s="89"/>
      <c r="D147" s="89"/>
      <c r="E147" s="142"/>
    </row>
    <row r="148" spans="2:5" x14ac:dyDescent="0.25">
      <c r="B148" s="89"/>
      <c r="D148" s="89"/>
      <c r="E148" s="142"/>
    </row>
    <row r="149" spans="2:5" x14ac:dyDescent="0.25">
      <c r="B149" s="89"/>
      <c r="D149" s="89"/>
      <c r="E149" s="142"/>
    </row>
    <row r="150" spans="2:5" x14ac:dyDescent="0.25">
      <c r="B150" s="89"/>
      <c r="D150" s="89"/>
      <c r="E150" s="142"/>
    </row>
    <row r="151" spans="2:5" x14ac:dyDescent="0.25">
      <c r="B151" s="89"/>
      <c r="D151" s="89"/>
      <c r="E151" s="142"/>
    </row>
    <row r="152" spans="2:5" x14ac:dyDescent="0.25">
      <c r="B152" s="89"/>
      <c r="D152" s="89"/>
      <c r="E152" s="142"/>
    </row>
    <row r="153" spans="2:5" x14ac:dyDescent="0.25">
      <c r="B153" s="89"/>
      <c r="D153" s="89"/>
      <c r="E153" s="142"/>
    </row>
    <row r="154" spans="2:5" x14ac:dyDescent="0.25">
      <c r="B154" s="89"/>
      <c r="D154" s="89"/>
      <c r="E154" s="142"/>
    </row>
    <row r="155" spans="2:5" x14ac:dyDescent="0.25">
      <c r="B155" s="89"/>
      <c r="D155" s="89"/>
      <c r="E155" s="142"/>
    </row>
    <row r="156" spans="2:5" x14ac:dyDescent="0.25">
      <c r="B156" s="89"/>
      <c r="D156" s="89"/>
      <c r="E156" s="142"/>
    </row>
    <row r="157" spans="2:5" x14ac:dyDescent="0.25">
      <c r="B157" s="89"/>
      <c r="D157" s="89"/>
      <c r="E157" s="142"/>
    </row>
    <row r="158" spans="2:5" x14ac:dyDescent="0.25">
      <c r="B158" s="89"/>
      <c r="D158" s="89"/>
      <c r="E158" s="142"/>
    </row>
    <row r="159" spans="2:5" x14ac:dyDescent="0.25">
      <c r="B159" s="89"/>
      <c r="D159" s="89"/>
      <c r="E159" s="142"/>
    </row>
    <row r="160" spans="2:5" x14ac:dyDescent="0.25">
      <c r="B160" s="89"/>
      <c r="D160" s="89"/>
      <c r="E160" s="142"/>
    </row>
    <row r="161" spans="2:5" x14ac:dyDescent="0.25">
      <c r="B161" s="89"/>
      <c r="D161" s="89"/>
      <c r="E161" s="142"/>
    </row>
    <row r="162" spans="2:5" x14ac:dyDescent="0.25">
      <c r="B162" s="89"/>
      <c r="D162" s="89"/>
      <c r="E162" s="142"/>
    </row>
    <row r="163" spans="2:5" x14ac:dyDescent="0.25">
      <c r="B163" s="89"/>
      <c r="D163" s="89"/>
      <c r="E163" s="142"/>
    </row>
    <row r="164" spans="2:5" x14ac:dyDescent="0.25">
      <c r="B164" s="89"/>
      <c r="D164" s="89"/>
      <c r="E164" s="142"/>
    </row>
    <row r="165" spans="2:5" x14ac:dyDescent="0.25">
      <c r="B165" s="89"/>
      <c r="D165" s="89"/>
      <c r="E165" s="142"/>
    </row>
    <row r="166" spans="2:5" x14ac:dyDescent="0.25">
      <c r="B166" s="89"/>
      <c r="D166" s="89"/>
      <c r="E166" s="142"/>
    </row>
    <row r="167" spans="2:5" x14ac:dyDescent="0.25">
      <c r="B167" s="89"/>
      <c r="D167" s="89"/>
      <c r="E167" s="142"/>
    </row>
    <row r="168" spans="2:5" x14ac:dyDescent="0.25">
      <c r="B168" s="89"/>
      <c r="D168" s="89"/>
      <c r="E168" s="142"/>
    </row>
    <row r="169" spans="2:5" x14ac:dyDescent="0.25">
      <c r="B169" s="89"/>
      <c r="D169" s="89"/>
      <c r="E169" s="142"/>
    </row>
    <row r="170" spans="2:5" x14ac:dyDescent="0.25">
      <c r="B170" s="89"/>
      <c r="D170" s="89"/>
      <c r="E170" s="142"/>
    </row>
    <row r="171" spans="2:5" x14ac:dyDescent="0.25">
      <c r="B171" s="89"/>
      <c r="D171" s="89"/>
      <c r="E171" s="142"/>
    </row>
    <row r="172" spans="2:5" x14ac:dyDescent="0.25">
      <c r="B172" s="89"/>
      <c r="D172" s="89"/>
      <c r="E172" s="142"/>
    </row>
    <row r="173" spans="2:5" x14ac:dyDescent="0.25">
      <c r="B173" s="89"/>
      <c r="D173" s="89"/>
      <c r="E173" s="142"/>
    </row>
    <row r="174" spans="2:5" x14ac:dyDescent="0.25">
      <c r="B174" s="89"/>
      <c r="D174" s="89"/>
      <c r="E174" s="142"/>
    </row>
    <row r="175" spans="2:5" x14ac:dyDescent="0.25">
      <c r="B175" s="89"/>
      <c r="D175" s="89"/>
      <c r="E175" s="142"/>
    </row>
    <row r="176" spans="2:5" x14ac:dyDescent="0.25">
      <c r="B176" s="89"/>
      <c r="D176" s="89"/>
      <c r="E176" s="142"/>
    </row>
    <row r="177" spans="2:5" x14ac:dyDescent="0.25">
      <c r="B177" s="89"/>
      <c r="D177" s="89"/>
      <c r="E177" s="142"/>
    </row>
    <row r="178" spans="2:5" x14ac:dyDescent="0.25">
      <c r="B178" s="89"/>
      <c r="D178" s="89"/>
      <c r="E178" s="142"/>
    </row>
    <row r="179" spans="2:5" x14ac:dyDescent="0.25">
      <c r="B179" s="89"/>
      <c r="D179" s="89"/>
      <c r="E179" s="142"/>
    </row>
    <row r="180" spans="2:5" x14ac:dyDescent="0.25">
      <c r="B180" s="89"/>
      <c r="D180" s="89"/>
      <c r="E180" s="142"/>
    </row>
    <row r="181" spans="2:5" x14ac:dyDescent="0.25">
      <c r="B181" s="89"/>
      <c r="D181" s="89"/>
      <c r="E181" s="142"/>
    </row>
    <row r="182" spans="2:5" x14ac:dyDescent="0.25">
      <c r="B182" s="89"/>
      <c r="D182" s="89"/>
      <c r="E182" s="142"/>
    </row>
    <row r="183" spans="2:5" x14ac:dyDescent="0.25">
      <c r="B183" s="89"/>
      <c r="D183" s="89"/>
      <c r="E183" s="142"/>
    </row>
    <row r="184" spans="2:5" x14ac:dyDescent="0.25">
      <c r="B184" s="89"/>
      <c r="D184" s="89"/>
      <c r="E184" s="142"/>
    </row>
    <row r="185" spans="2:5" x14ac:dyDescent="0.25">
      <c r="B185" s="89"/>
      <c r="D185" s="89"/>
      <c r="E185" s="142"/>
    </row>
    <row r="186" spans="2:5" x14ac:dyDescent="0.25">
      <c r="B186" s="89"/>
      <c r="D186" s="89"/>
      <c r="E186" s="142"/>
    </row>
    <row r="187" spans="2:5" x14ac:dyDescent="0.25">
      <c r="B187" s="89"/>
      <c r="D187" s="89"/>
      <c r="E187" s="142"/>
    </row>
    <row r="188" spans="2:5" x14ac:dyDescent="0.25">
      <c r="B188" s="89"/>
      <c r="D188" s="89"/>
      <c r="E188" s="142"/>
    </row>
    <row r="189" spans="2:5" x14ac:dyDescent="0.25">
      <c r="B189" s="89"/>
      <c r="D189" s="89"/>
      <c r="E189" s="142"/>
    </row>
    <row r="190" spans="2:5" x14ac:dyDescent="0.25">
      <c r="B190" s="89"/>
      <c r="D190" s="89"/>
      <c r="E190" s="142"/>
    </row>
    <row r="191" spans="2:5" x14ac:dyDescent="0.25">
      <c r="B191" s="89"/>
      <c r="D191" s="89"/>
      <c r="E191" s="142"/>
    </row>
    <row r="192" spans="2:5" x14ac:dyDescent="0.25">
      <c r="B192" s="89"/>
      <c r="D192" s="89"/>
      <c r="E192" s="142"/>
    </row>
    <row r="193" spans="2:5" x14ac:dyDescent="0.25">
      <c r="B193" s="89"/>
      <c r="D193" s="89"/>
      <c r="E193" s="142"/>
    </row>
    <row r="194" spans="2:5" x14ac:dyDescent="0.25">
      <c r="B194" s="89"/>
      <c r="D194" s="89"/>
      <c r="E194" s="142"/>
    </row>
    <row r="195" spans="2:5" x14ac:dyDescent="0.25">
      <c r="B195" s="89"/>
      <c r="D195" s="89"/>
      <c r="E195" s="142"/>
    </row>
    <row r="196" spans="2:5" x14ac:dyDescent="0.25">
      <c r="B196" s="89"/>
      <c r="D196" s="89"/>
      <c r="E196" s="142"/>
    </row>
    <row r="197" spans="2:5" x14ac:dyDescent="0.25">
      <c r="B197" s="89"/>
      <c r="D197" s="89"/>
      <c r="E197" s="142"/>
    </row>
    <row r="198" spans="2:5" x14ac:dyDescent="0.25">
      <c r="B198" s="89"/>
      <c r="D198" s="89"/>
      <c r="E198" s="142"/>
    </row>
    <row r="199" spans="2:5" x14ac:dyDescent="0.25">
      <c r="B199" s="89"/>
      <c r="D199" s="89"/>
      <c r="E199" s="142"/>
    </row>
    <row r="200" spans="2:5" x14ac:dyDescent="0.25">
      <c r="B200" s="89"/>
      <c r="D200" s="89"/>
      <c r="E200" s="142"/>
    </row>
    <row r="201" spans="2:5" x14ac:dyDescent="0.25">
      <c r="B201" s="89"/>
      <c r="D201" s="89"/>
      <c r="E201" s="142"/>
    </row>
    <row r="202" spans="2:5" x14ac:dyDescent="0.25">
      <c r="B202" s="89"/>
      <c r="D202" s="89"/>
      <c r="E202" s="142"/>
    </row>
    <row r="203" spans="2:5" x14ac:dyDescent="0.25">
      <c r="B203" s="89"/>
      <c r="D203" s="89"/>
      <c r="E203" s="142"/>
    </row>
    <row r="204" spans="2:5" x14ac:dyDescent="0.25">
      <c r="B204" s="89"/>
      <c r="D204" s="89"/>
      <c r="E204" s="142"/>
    </row>
    <row r="205" spans="2:5" x14ac:dyDescent="0.25">
      <c r="B205" s="89"/>
      <c r="D205" s="89"/>
      <c r="E205" s="142"/>
    </row>
    <row r="206" spans="2:5" x14ac:dyDescent="0.25">
      <c r="B206" s="89"/>
      <c r="D206" s="89"/>
      <c r="E206" s="142"/>
    </row>
    <row r="207" spans="2:5" x14ac:dyDescent="0.25">
      <c r="B207" s="89"/>
      <c r="D207" s="89"/>
      <c r="E207" s="142"/>
    </row>
    <row r="208" spans="2:5" x14ac:dyDescent="0.25">
      <c r="B208" s="89"/>
      <c r="D208" s="89"/>
      <c r="E208" s="142"/>
    </row>
    <row r="209" spans="2:5" x14ac:dyDescent="0.25">
      <c r="B209" s="89"/>
      <c r="D209" s="89"/>
      <c r="E209" s="142"/>
    </row>
    <row r="210" spans="2:5" x14ac:dyDescent="0.25">
      <c r="B210" s="89"/>
      <c r="D210" s="89"/>
      <c r="E210" s="142"/>
    </row>
    <row r="211" spans="2:5" x14ac:dyDescent="0.25">
      <c r="B211" s="89"/>
      <c r="D211" s="89"/>
      <c r="E211" s="142"/>
    </row>
    <row r="212" spans="2:5" x14ac:dyDescent="0.25">
      <c r="B212" s="89"/>
      <c r="D212" s="89"/>
      <c r="E212" s="142"/>
    </row>
    <row r="213" spans="2:5" x14ac:dyDescent="0.25">
      <c r="B213" s="89"/>
      <c r="D213" s="89"/>
      <c r="E213" s="142"/>
    </row>
    <row r="214" spans="2:5" x14ac:dyDescent="0.25">
      <c r="B214" s="89"/>
      <c r="D214" s="89"/>
      <c r="E214" s="142"/>
    </row>
    <row r="215" spans="2:5" x14ac:dyDescent="0.25">
      <c r="B215" s="89"/>
      <c r="D215" s="89"/>
      <c r="E215" s="142"/>
    </row>
    <row r="216" spans="2:5" x14ac:dyDescent="0.25">
      <c r="B216" s="89"/>
      <c r="D216" s="89"/>
      <c r="E216" s="142"/>
    </row>
    <row r="217" spans="2:5" x14ac:dyDescent="0.25">
      <c r="B217" s="89"/>
      <c r="D217" s="89"/>
      <c r="E217" s="142"/>
    </row>
    <row r="218" spans="2:5" x14ac:dyDescent="0.25">
      <c r="B218" s="89"/>
      <c r="D218" s="89"/>
      <c r="E218" s="142"/>
    </row>
    <row r="219" spans="2:5" x14ac:dyDescent="0.25">
      <c r="B219" s="89"/>
      <c r="D219" s="89"/>
      <c r="E219" s="142"/>
    </row>
    <row r="220" spans="2:5" x14ac:dyDescent="0.25">
      <c r="B220" s="89"/>
      <c r="D220" s="89"/>
      <c r="E220" s="142"/>
    </row>
    <row r="221" spans="2:5" x14ac:dyDescent="0.25">
      <c r="B221" s="89"/>
      <c r="D221" s="89"/>
      <c r="E221" s="142"/>
    </row>
    <row r="222" spans="2:5" x14ac:dyDescent="0.25">
      <c r="B222" s="89"/>
      <c r="D222" s="89"/>
      <c r="E222" s="142"/>
    </row>
    <row r="223" spans="2:5" x14ac:dyDescent="0.25">
      <c r="B223" s="89"/>
      <c r="D223" s="89"/>
      <c r="E223" s="142"/>
    </row>
    <row r="224" spans="2:5" x14ac:dyDescent="0.25">
      <c r="B224" s="89"/>
      <c r="D224" s="89"/>
      <c r="E224" s="142"/>
    </row>
    <row r="225" spans="2:5" x14ac:dyDescent="0.25">
      <c r="B225" s="89"/>
      <c r="D225" s="89"/>
      <c r="E225" s="142"/>
    </row>
    <row r="226" spans="2:5" x14ac:dyDescent="0.25">
      <c r="B226" s="89"/>
      <c r="D226" s="89"/>
      <c r="E226" s="142"/>
    </row>
    <row r="227" spans="2:5" x14ac:dyDescent="0.25">
      <c r="B227" s="89"/>
      <c r="D227" s="89"/>
      <c r="E227" s="142"/>
    </row>
    <row r="228" spans="2:5" x14ac:dyDescent="0.25">
      <c r="B228" s="89"/>
      <c r="D228" s="89"/>
      <c r="E228" s="142"/>
    </row>
    <row r="229" spans="2:5" x14ac:dyDescent="0.25">
      <c r="B229" s="89"/>
      <c r="D229" s="89"/>
      <c r="E229" s="142"/>
    </row>
    <row r="230" spans="2:5" x14ac:dyDescent="0.25">
      <c r="B230" s="89"/>
      <c r="D230" s="89"/>
      <c r="E230" s="142"/>
    </row>
    <row r="231" spans="2:5" x14ac:dyDescent="0.25">
      <c r="B231" s="89"/>
      <c r="D231" s="89"/>
      <c r="E231" s="142"/>
    </row>
    <row r="232" spans="2:5" x14ac:dyDescent="0.25">
      <c r="B232" s="89"/>
      <c r="D232" s="89"/>
      <c r="E232" s="142"/>
    </row>
    <row r="233" spans="2:5" x14ac:dyDescent="0.25">
      <c r="B233" s="89"/>
      <c r="D233" s="89"/>
      <c r="E233" s="142"/>
    </row>
    <row r="234" spans="2:5" x14ac:dyDescent="0.25">
      <c r="B234" s="89"/>
      <c r="D234" s="89"/>
      <c r="E234" s="142"/>
    </row>
    <row r="235" spans="2:5" x14ac:dyDescent="0.25">
      <c r="B235" s="89"/>
      <c r="D235" s="89"/>
      <c r="E235" s="142"/>
    </row>
    <row r="236" spans="2:5" x14ac:dyDescent="0.25">
      <c r="B236" s="89"/>
      <c r="D236" s="89"/>
      <c r="E236" s="142"/>
    </row>
    <row r="237" spans="2:5" x14ac:dyDescent="0.25">
      <c r="B237" s="89"/>
      <c r="D237" s="89"/>
      <c r="E237" s="142"/>
    </row>
    <row r="238" spans="2:5" x14ac:dyDescent="0.25">
      <c r="B238" s="89"/>
      <c r="D238" s="89"/>
      <c r="E238" s="142"/>
    </row>
    <row r="239" spans="2:5" x14ac:dyDescent="0.25">
      <c r="B239" s="89"/>
      <c r="D239" s="89"/>
      <c r="E239" s="142"/>
    </row>
    <row r="240" spans="2:5" x14ac:dyDescent="0.25">
      <c r="B240" s="89"/>
      <c r="D240" s="89"/>
      <c r="E240" s="142"/>
    </row>
    <row r="241" spans="2:5" x14ac:dyDescent="0.25">
      <c r="B241" s="89"/>
      <c r="D241" s="89"/>
      <c r="E241" s="142"/>
    </row>
    <row r="242" spans="2:5" x14ac:dyDescent="0.25">
      <c r="B242" s="89"/>
      <c r="D242" s="89"/>
      <c r="E242" s="142"/>
    </row>
    <row r="243" spans="2:5" x14ac:dyDescent="0.25">
      <c r="B243" s="89"/>
      <c r="D243" s="89"/>
      <c r="E243" s="142"/>
    </row>
    <row r="244" spans="2:5" x14ac:dyDescent="0.25">
      <c r="B244" s="89"/>
      <c r="D244" s="89"/>
      <c r="E244" s="142"/>
    </row>
    <row r="245" spans="2:5" x14ac:dyDescent="0.25">
      <c r="B245" s="89"/>
      <c r="D245" s="89"/>
      <c r="E245" s="142"/>
    </row>
    <row r="246" spans="2:5" x14ac:dyDescent="0.25">
      <c r="B246" s="89"/>
      <c r="D246" s="89"/>
      <c r="E246" s="142"/>
    </row>
    <row r="247" spans="2:5" x14ac:dyDescent="0.25">
      <c r="B247" s="89"/>
      <c r="D247" s="89"/>
      <c r="E247" s="142"/>
    </row>
    <row r="248" spans="2:5" x14ac:dyDescent="0.25">
      <c r="B248" s="89"/>
      <c r="D248" s="89"/>
      <c r="E248" s="142"/>
    </row>
    <row r="249" spans="2:5" x14ac:dyDescent="0.25">
      <c r="B249" s="89"/>
      <c r="D249" s="89"/>
      <c r="E249" s="142"/>
    </row>
    <row r="250" spans="2:5" x14ac:dyDescent="0.25">
      <c r="B250" s="89"/>
      <c r="D250" s="89"/>
      <c r="E250" s="142"/>
    </row>
    <row r="251" spans="2:5" x14ac:dyDescent="0.25">
      <c r="B251" s="89"/>
      <c r="D251" s="89"/>
      <c r="E251" s="142"/>
    </row>
    <row r="252" spans="2:5" x14ac:dyDescent="0.25">
      <c r="B252" s="89"/>
      <c r="D252" s="89"/>
      <c r="E252" s="142"/>
    </row>
    <row r="253" spans="2:5" x14ac:dyDescent="0.25">
      <c r="B253" s="89"/>
      <c r="D253" s="89"/>
      <c r="E253" s="142"/>
    </row>
    <row r="254" spans="2:5" x14ac:dyDescent="0.25">
      <c r="B254" s="89"/>
      <c r="D254" s="89"/>
      <c r="E254" s="142"/>
    </row>
    <row r="255" spans="2:5" x14ac:dyDescent="0.25">
      <c r="B255" s="89"/>
      <c r="D255" s="89"/>
      <c r="E255" s="142"/>
    </row>
    <row r="256" spans="2:5" x14ac:dyDescent="0.25">
      <c r="B256" s="89"/>
      <c r="D256" s="89"/>
      <c r="E256" s="142"/>
    </row>
    <row r="257" spans="2:5" x14ac:dyDescent="0.25">
      <c r="B257" s="89"/>
      <c r="D257" s="89"/>
      <c r="E257" s="142"/>
    </row>
    <row r="258" spans="2:5" x14ac:dyDescent="0.25">
      <c r="B258" s="89"/>
      <c r="D258" s="89"/>
      <c r="E258" s="142"/>
    </row>
    <row r="259" spans="2:5" x14ac:dyDescent="0.25">
      <c r="B259" s="89"/>
      <c r="D259" s="89"/>
      <c r="E259" s="142"/>
    </row>
    <row r="260" spans="2:5" x14ac:dyDescent="0.25">
      <c r="B260" s="89"/>
      <c r="D260" s="89"/>
      <c r="E260" s="142"/>
    </row>
    <row r="261" spans="2:5" x14ac:dyDescent="0.25">
      <c r="B261" s="89"/>
      <c r="D261" s="89"/>
      <c r="E261" s="142"/>
    </row>
    <row r="262" spans="2:5" x14ac:dyDescent="0.25">
      <c r="B262" s="89"/>
      <c r="D262" s="89"/>
      <c r="E262" s="142"/>
    </row>
    <row r="263" spans="2:5" x14ac:dyDescent="0.25">
      <c r="B263" s="89"/>
      <c r="D263" s="89"/>
      <c r="E263" s="142"/>
    </row>
    <row r="264" spans="2:5" x14ac:dyDescent="0.25">
      <c r="B264" s="89"/>
      <c r="D264" s="89"/>
      <c r="E264" s="142"/>
    </row>
    <row r="265" spans="2:5" x14ac:dyDescent="0.25">
      <c r="B265" s="89"/>
      <c r="D265" s="89"/>
      <c r="E265" s="142"/>
    </row>
    <row r="266" spans="2:5" x14ac:dyDescent="0.25">
      <c r="B266" s="89"/>
      <c r="D266" s="89"/>
      <c r="E266" s="142"/>
    </row>
    <row r="267" spans="2:5" x14ac:dyDescent="0.25">
      <c r="B267" s="89"/>
      <c r="D267" s="89"/>
      <c r="E267" s="142"/>
    </row>
    <row r="268" spans="2:5" x14ac:dyDescent="0.25">
      <c r="B268" s="89"/>
      <c r="D268" s="89"/>
      <c r="E268" s="142"/>
    </row>
    <row r="269" spans="2:5" x14ac:dyDescent="0.25">
      <c r="B269" s="89"/>
      <c r="D269" s="89"/>
      <c r="E269" s="142"/>
    </row>
    <row r="270" spans="2:5" x14ac:dyDescent="0.25">
      <c r="B270" s="89"/>
      <c r="D270" s="89"/>
      <c r="E270" s="142"/>
    </row>
    <row r="271" spans="2:5" x14ac:dyDescent="0.25">
      <c r="B271" s="89"/>
      <c r="D271" s="89"/>
      <c r="E271" s="142"/>
    </row>
    <row r="272" spans="2:5" x14ac:dyDescent="0.25">
      <c r="B272" s="89"/>
      <c r="D272" s="89"/>
      <c r="E272" s="142"/>
    </row>
    <row r="273" spans="2:5" x14ac:dyDescent="0.25">
      <c r="B273" s="89"/>
      <c r="D273" s="89"/>
      <c r="E273" s="142"/>
    </row>
    <row r="274" spans="2:5" x14ac:dyDescent="0.25">
      <c r="B274" s="89"/>
      <c r="D274" s="89"/>
      <c r="E274" s="142"/>
    </row>
    <row r="275" spans="2:5" x14ac:dyDescent="0.25">
      <c r="B275" s="89"/>
      <c r="D275" s="89"/>
      <c r="E275" s="142"/>
    </row>
    <row r="276" spans="2:5" x14ac:dyDescent="0.25">
      <c r="B276" s="89"/>
      <c r="D276" s="89"/>
      <c r="E276" s="142"/>
    </row>
    <row r="277" spans="2:5" x14ac:dyDescent="0.25">
      <c r="B277" s="89"/>
      <c r="D277" s="89"/>
      <c r="E277" s="142"/>
    </row>
    <row r="278" spans="2:5" x14ac:dyDescent="0.25">
      <c r="B278" s="89"/>
      <c r="D278" s="89"/>
      <c r="E278" s="142"/>
    </row>
    <row r="279" spans="2:5" x14ac:dyDescent="0.25">
      <c r="B279" s="89"/>
      <c r="D279" s="89"/>
      <c r="E279" s="142"/>
    </row>
    <row r="280" spans="2:5" x14ac:dyDescent="0.25">
      <c r="B280" s="89"/>
      <c r="D280" s="89"/>
      <c r="E280" s="142"/>
    </row>
    <row r="281" spans="2:5" x14ac:dyDescent="0.25">
      <c r="B281" s="89"/>
      <c r="D281" s="89"/>
      <c r="E281" s="142"/>
    </row>
    <row r="282" spans="2:5" x14ac:dyDescent="0.25">
      <c r="B282" s="89"/>
      <c r="D282" s="89"/>
      <c r="E282" s="142"/>
    </row>
    <row r="283" spans="2:5" x14ac:dyDescent="0.25">
      <c r="B283" s="89"/>
      <c r="D283" s="89"/>
      <c r="E283" s="142"/>
    </row>
    <row r="284" spans="2:5" x14ac:dyDescent="0.25">
      <c r="B284" s="89"/>
      <c r="D284" s="89"/>
      <c r="E284" s="142"/>
    </row>
    <row r="285" spans="2:5" x14ac:dyDescent="0.25">
      <c r="B285" s="89"/>
      <c r="D285" s="89"/>
      <c r="E285" s="142"/>
    </row>
    <row r="286" spans="2:5" x14ac:dyDescent="0.25">
      <c r="B286" s="89"/>
      <c r="D286" s="89"/>
      <c r="E286" s="142"/>
    </row>
    <row r="287" spans="2:5" x14ac:dyDescent="0.25">
      <c r="B287" s="89"/>
      <c r="D287" s="89"/>
      <c r="E287" s="142"/>
    </row>
    <row r="288" spans="2:5" x14ac:dyDescent="0.25">
      <c r="B288" s="89"/>
      <c r="D288" s="89"/>
      <c r="E288" s="142"/>
    </row>
    <row r="289" spans="2:5" x14ac:dyDescent="0.25">
      <c r="B289" s="89"/>
      <c r="D289" s="89"/>
      <c r="E289" s="142"/>
    </row>
    <row r="290" spans="2:5" x14ac:dyDescent="0.25">
      <c r="B290" s="89"/>
      <c r="D290" s="89"/>
      <c r="E290" s="142"/>
    </row>
    <row r="291" spans="2:5" x14ac:dyDescent="0.25">
      <c r="B291" s="89"/>
      <c r="D291" s="89"/>
      <c r="E291" s="142"/>
    </row>
    <row r="292" spans="2:5" x14ac:dyDescent="0.25">
      <c r="B292" s="89"/>
      <c r="D292" s="89"/>
      <c r="E292" s="142"/>
    </row>
    <row r="293" spans="2:5" x14ac:dyDescent="0.25">
      <c r="B293" s="89"/>
      <c r="D293" s="89"/>
      <c r="E293" s="142"/>
    </row>
    <row r="294" spans="2:5" x14ac:dyDescent="0.25">
      <c r="B294" s="89"/>
      <c r="D294" s="89"/>
      <c r="E294" s="142"/>
    </row>
    <row r="295" spans="2:5" x14ac:dyDescent="0.25">
      <c r="B295" s="89"/>
      <c r="D295" s="89"/>
      <c r="E295" s="142"/>
    </row>
    <row r="296" spans="2:5" x14ac:dyDescent="0.25">
      <c r="B296" s="89"/>
      <c r="D296" s="89"/>
      <c r="E296" s="142"/>
    </row>
    <row r="297" spans="2:5" x14ac:dyDescent="0.25">
      <c r="B297" s="89"/>
      <c r="D297" s="89"/>
      <c r="E297" s="142"/>
    </row>
    <row r="298" spans="2:5" x14ac:dyDescent="0.25">
      <c r="B298" s="89"/>
      <c r="D298" s="89"/>
      <c r="E298" s="142"/>
    </row>
    <row r="299" spans="2:5" x14ac:dyDescent="0.25">
      <c r="B299" s="89"/>
      <c r="D299" s="89"/>
      <c r="E299" s="142"/>
    </row>
    <row r="300" spans="2:5" x14ac:dyDescent="0.25">
      <c r="B300" s="89"/>
      <c r="D300" s="89"/>
      <c r="E300" s="142"/>
    </row>
    <row r="301" spans="2:5" x14ac:dyDescent="0.25">
      <c r="B301" s="89"/>
      <c r="D301" s="89"/>
      <c r="E301" s="142"/>
    </row>
    <row r="302" spans="2:5" x14ac:dyDescent="0.25">
      <c r="B302" s="89"/>
      <c r="D302" s="89"/>
      <c r="E302" s="142"/>
    </row>
    <row r="303" spans="2:5" x14ac:dyDescent="0.25">
      <c r="B303" s="89"/>
      <c r="D303" s="89"/>
      <c r="E303" s="142"/>
    </row>
    <row r="304" spans="2:5" x14ac:dyDescent="0.25">
      <c r="B304" s="89"/>
      <c r="D304" s="89"/>
      <c r="E304" s="142"/>
    </row>
    <row r="305" spans="2:5" x14ac:dyDescent="0.25">
      <c r="B305" s="89"/>
      <c r="D305" s="89"/>
      <c r="E305" s="142"/>
    </row>
    <row r="306" spans="2:5" x14ac:dyDescent="0.25">
      <c r="B306" s="89"/>
      <c r="D306" s="89"/>
      <c r="E306" s="142"/>
    </row>
    <row r="307" spans="2:5" x14ac:dyDescent="0.25">
      <c r="B307" s="89"/>
      <c r="D307" s="89"/>
      <c r="E307" s="142"/>
    </row>
    <row r="308" spans="2:5" x14ac:dyDescent="0.25">
      <c r="B308" s="89"/>
      <c r="D308" s="89"/>
      <c r="E308" s="142"/>
    </row>
    <row r="309" spans="2:5" x14ac:dyDescent="0.25">
      <c r="B309" s="89"/>
      <c r="D309" s="89"/>
      <c r="E309" s="142"/>
    </row>
    <row r="310" spans="2:5" x14ac:dyDescent="0.25">
      <c r="B310" s="89"/>
      <c r="D310" s="89"/>
      <c r="E310" s="142"/>
    </row>
    <row r="311" spans="2:5" x14ac:dyDescent="0.25">
      <c r="B311" s="89"/>
      <c r="D311" s="89"/>
      <c r="E311" s="142"/>
    </row>
    <row r="312" spans="2:5" x14ac:dyDescent="0.25">
      <c r="B312" s="89"/>
      <c r="D312" s="89"/>
      <c r="E312" s="142"/>
    </row>
    <row r="313" spans="2:5" x14ac:dyDescent="0.25">
      <c r="B313" s="89"/>
      <c r="D313" s="89"/>
      <c r="E313" s="142"/>
    </row>
    <row r="314" spans="2:5" x14ac:dyDescent="0.25">
      <c r="B314" s="89"/>
      <c r="D314" s="89"/>
      <c r="E314" s="142"/>
    </row>
    <row r="315" spans="2:5" x14ac:dyDescent="0.25">
      <c r="B315" s="89"/>
      <c r="D315" s="89"/>
      <c r="E315" s="142"/>
    </row>
    <row r="316" spans="2:5" x14ac:dyDescent="0.25">
      <c r="B316" s="89"/>
      <c r="D316" s="89"/>
      <c r="E316" s="142"/>
    </row>
    <row r="317" spans="2:5" x14ac:dyDescent="0.25">
      <c r="B317" s="89"/>
      <c r="D317" s="89"/>
      <c r="E317" s="142"/>
    </row>
    <row r="318" spans="2:5" x14ac:dyDescent="0.25">
      <c r="B318" s="89"/>
      <c r="D318" s="89"/>
      <c r="E318" s="142"/>
    </row>
    <row r="319" spans="2:5" x14ac:dyDescent="0.25">
      <c r="B319" s="89"/>
      <c r="D319" s="89"/>
      <c r="E319" s="142"/>
    </row>
    <row r="320" spans="2:5" x14ac:dyDescent="0.25">
      <c r="B320" s="89"/>
      <c r="D320" s="89"/>
      <c r="E320" s="142"/>
    </row>
    <row r="321" spans="2:5" x14ac:dyDescent="0.25">
      <c r="B321" s="89"/>
      <c r="D321" s="89"/>
      <c r="E321" s="142"/>
    </row>
    <row r="322" spans="2:5" x14ac:dyDescent="0.25">
      <c r="B322" s="89"/>
      <c r="D322" s="89"/>
      <c r="E322" s="142"/>
    </row>
    <row r="323" spans="2:5" x14ac:dyDescent="0.25">
      <c r="B323" s="89"/>
      <c r="D323" s="89"/>
      <c r="E323" s="142"/>
    </row>
    <row r="324" spans="2:5" x14ac:dyDescent="0.25">
      <c r="B324" s="89"/>
      <c r="D324" s="89"/>
      <c r="E324" s="142"/>
    </row>
    <row r="325" spans="2:5" x14ac:dyDescent="0.25">
      <c r="B325" s="89"/>
      <c r="D325" s="89"/>
      <c r="E325" s="142"/>
    </row>
    <row r="326" spans="2:5" x14ac:dyDescent="0.25">
      <c r="B326" s="89"/>
      <c r="D326" s="89"/>
      <c r="E326" s="142"/>
    </row>
    <row r="327" spans="2:5" x14ac:dyDescent="0.25">
      <c r="B327" s="89"/>
      <c r="D327" s="89"/>
      <c r="E327" s="142"/>
    </row>
    <row r="328" spans="2:5" x14ac:dyDescent="0.25">
      <c r="B328" s="89"/>
      <c r="D328" s="89"/>
      <c r="E328" s="142"/>
    </row>
    <row r="329" spans="2:5" x14ac:dyDescent="0.25">
      <c r="B329" s="89"/>
      <c r="D329" s="89"/>
      <c r="E329" s="142"/>
    </row>
    <row r="330" spans="2:5" x14ac:dyDescent="0.25">
      <c r="B330" s="89"/>
      <c r="D330" s="89"/>
      <c r="E330" s="142"/>
    </row>
    <row r="331" spans="2:5" x14ac:dyDescent="0.25">
      <c r="B331" s="89"/>
      <c r="D331" s="89"/>
      <c r="E331" s="142"/>
    </row>
    <row r="332" spans="2:5" x14ac:dyDescent="0.25">
      <c r="B332" s="89"/>
      <c r="D332" s="89"/>
      <c r="E332" s="142"/>
    </row>
    <row r="333" spans="2:5" x14ac:dyDescent="0.25">
      <c r="B333" s="89"/>
      <c r="D333" s="89"/>
      <c r="E333" s="142"/>
    </row>
    <row r="334" spans="2:5" x14ac:dyDescent="0.25">
      <c r="B334" s="89"/>
      <c r="D334" s="89"/>
      <c r="E334" s="142"/>
    </row>
    <row r="335" spans="2:5" x14ac:dyDescent="0.25">
      <c r="B335" s="89"/>
      <c r="D335" s="89"/>
      <c r="E335" s="142"/>
    </row>
    <row r="336" spans="2:5" x14ac:dyDescent="0.25">
      <c r="B336" s="89"/>
      <c r="D336" s="89"/>
      <c r="E336" s="142"/>
    </row>
    <row r="337" spans="2:5" x14ac:dyDescent="0.25">
      <c r="B337" s="89"/>
      <c r="D337" s="89"/>
      <c r="E337" s="142"/>
    </row>
    <row r="338" spans="2:5" x14ac:dyDescent="0.25">
      <c r="B338" s="89"/>
      <c r="D338" s="89"/>
      <c r="E338" s="142"/>
    </row>
    <row r="339" spans="2:5" x14ac:dyDescent="0.25">
      <c r="B339" s="89"/>
      <c r="D339" s="89"/>
      <c r="E339" s="142"/>
    </row>
    <row r="340" spans="2:5" x14ac:dyDescent="0.25">
      <c r="B340" s="89"/>
      <c r="D340" s="89"/>
      <c r="E340" s="142"/>
    </row>
    <row r="341" spans="2:5" x14ac:dyDescent="0.25">
      <c r="B341" s="89"/>
      <c r="D341" s="89"/>
      <c r="E341" s="142"/>
    </row>
    <row r="342" spans="2:5" x14ac:dyDescent="0.25">
      <c r="B342" s="89"/>
      <c r="D342" s="89"/>
      <c r="E342" s="142"/>
    </row>
    <row r="343" spans="2:5" x14ac:dyDescent="0.25">
      <c r="B343" s="89"/>
      <c r="D343" s="89"/>
      <c r="E343" s="142"/>
    </row>
    <row r="344" spans="2:5" x14ac:dyDescent="0.25">
      <c r="B344" s="89"/>
      <c r="D344" s="89"/>
      <c r="E344" s="142"/>
    </row>
    <row r="345" spans="2:5" x14ac:dyDescent="0.25">
      <c r="B345" s="89"/>
      <c r="D345" s="89"/>
      <c r="E345" s="142"/>
    </row>
    <row r="346" spans="2:5" x14ac:dyDescent="0.25">
      <c r="B346" s="89"/>
      <c r="D346" s="89"/>
      <c r="E346" s="142"/>
    </row>
    <row r="347" spans="2:5" x14ac:dyDescent="0.25">
      <c r="B347" s="89"/>
      <c r="D347" s="89"/>
      <c r="E347" s="142"/>
    </row>
    <row r="348" spans="2:5" x14ac:dyDescent="0.25">
      <c r="B348" s="89"/>
      <c r="D348" s="89"/>
      <c r="E348" s="142"/>
    </row>
    <row r="349" spans="2:5" x14ac:dyDescent="0.25">
      <c r="B349" s="89"/>
      <c r="D349" s="89"/>
      <c r="E349" s="142"/>
    </row>
    <row r="350" spans="2:5" x14ac:dyDescent="0.25">
      <c r="B350" s="89"/>
      <c r="D350" s="89"/>
      <c r="E350" s="142"/>
    </row>
    <row r="351" spans="2:5" x14ac:dyDescent="0.25">
      <c r="B351" s="89"/>
      <c r="D351" s="89"/>
      <c r="E351" s="142"/>
    </row>
    <row r="352" spans="2:5" x14ac:dyDescent="0.25">
      <c r="B352" s="89"/>
      <c r="D352" s="89"/>
      <c r="E352" s="142"/>
    </row>
  </sheetData>
  <sheetProtection algorithmName="SHA-512" hashValue="GupzqF5JJikY7pk433P6WqvKfKbcmuC6GDmBnLeHwGkTG1BLPP0HSOc83L/Xq4oC87SVsjofiMIwZB6NkSVmAQ==" saltValue="co3ximrjmAMdbXMw9ZJEDg==" spinCount="100000" sheet="1" selectLockedCells="1"/>
  <mergeCells count="39">
    <mergeCell ref="B5:C5"/>
    <mergeCell ref="A49:B49"/>
    <mergeCell ref="A31:B31"/>
    <mergeCell ref="A33:B33"/>
    <mergeCell ref="C34:K34"/>
    <mergeCell ref="A32:B32"/>
    <mergeCell ref="A34:B34"/>
    <mergeCell ref="A39:B39"/>
    <mergeCell ref="C32:K32"/>
    <mergeCell ref="C39:E39"/>
    <mergeCell ref="A38:F38"/>
    <mergeCell ref="F39:G39"/>
    <mergeCell ref="A48:F48"/>
    <mergeCell ref="C33:K33"/>
    <mergeCell ref="F73:G73"/>
    <mergeCell ref="A60:B60"/>
    <mergeCell ref="C60:E60"/>
    <mergeCell ref="F60:G60"/>
    <mergeCell ref="A70:F70"/>
    <mergeCell ref="A72:F72"/>
    <mergeCell ref="A71:F71"/>
    <mergeCell ref="A73:B73"/>
    <mergeCell ref="C73:E73"/>
    <mergeCell ref="A59:F59"/>
    <mergeCell ref="F49:G49"/>
    <mergeCell ref="H24:J24"/>
    <mergeCell ref="I1:K1"/>
    <mergeCell ref="C1:H1"/>
    <mergeCell ref="A2:K2"/>
    <mergeCell ref="A3:K3"/>
    <mergeCell ref="A1:B1"/>
    <mergeCell ref="A30:B30"/>
    <mergeCell ref="F5:G5"/>
    <mergeCell ref="A24:E24"/>
    <mergeCell ref="A25:C29"/>
    <mergeCell ref="D25:K29"/>
    <mergeCell ref="C30:K30"/>
    <mergeCell ref="C31:K31"/>
    <mergeCell ref="C49:E49"/>
  </mergeCells>
  <printOptions horizontalCentered="1"/>
  <pageMargins left="0.17" right="0.26" top="0.2" bottom="0.36" header="0.17" footer="0.17"/>
  <pageSetup paperSize="9" scale="33" fitToHeight="2" orientation="landscape" r:id="rId1"/>
  <headerFooter>
    <oddFooter>&amp;C&amp;"-,Bold"&amp;24Page &amp;P of &amp;N</oddFooter>
  </headerFooter>
  <rowBreaks count="3" manualBreakCount="3">
    <brk id="8" max="10" man="1"/>
    <brk id="18" max="10" man="1"/>
    <brk id="22"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A Lot 1 BOQS </vt:lpstr>
      <vt:lpstr>'ANNEX A Lot 1 BOQS '!Print_Area</vt:lpstr>
      <vt:lpstr>'ANNEX A Lot 1 BOQS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Al-shargabi</dc:creator>
  <cp:lastModifiedBy>E14</cp:lastModifiedBy>
  <cp:lastPrinted>2025-10-30T18:51:05Z</cp:lastPrinted>
  <dcterms:created xsi:type="dcterms:W3CDTF">2021-07-11T17:22:50Z</dcterms:created>
  <dcterms:modified xsi:type="dcterms:W3CDTF">2025-10-30T18:51:10Z</dcterms:modified>
</cp:coreProperties>
</file>